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" yWindow="0" windowWidth="14052" windowHeight="12480" activeTab="1"/>
  </bookViews>
  <sheets>
    <sheet name="Содержание" sheetId="1" r:id="rId1"/>
    <sheet name="4.1" sheetId="10" r:id="rId2"/>
    <sheet name="4.2" sheetId="11" r:id="rId3"/>
    <sheet name="4.3" sheetId="18" r:id="rId4"/>
    <sheet name="4.4" sheetId="12" r:id="rId5"/>
    <sheet name="4.5" sheetId="13" r:id="rId6"/>
    <sheet name="4.6" sheetId="14" r:id="rId7"/>
    <sheet name="4.7" sheetId="15" r:id="rId8"/>
    <sheet name="4.8" sheetId="16" r:id="rId9"/>
    <sheet name="4.9" sheetId="17" r:id="rId10"/>
  </sheets>
  <calcPr calcId="145621"/>
</workbook>
</file>

<file path=xl/calcChain.xml><?xml version="1.0" encoding="utf-8"?>
<calcChain xmlns="http://schemas.openxmlformats.org/spreadsheetml/2006/main">
  <c r="A13" i="1" l="1"/>
  <c r="A12" i="1"/>
  <c r="A11" i="1"/>
  <c r="A10" i="1"/>
  <c r="A9" i="1"/>
  <c r="A8" i="1"/>
  <c r="A6" i="1"/>
  <c r="A5" i="1"/>
</calcChain>
</file>

<file path=xl/sharedStrings.xml><?xml version="1.0" encoding="utf-8"?>
<sst xmlns="http://schemas.openxmlformats.org/spreadsheetml/2006/main" count="306" uniqueCount="195">
  <si>
    <t>СОДЕРЖАНИЕ</t>
  </si>
  <si>
    <t>Численность населения на конец года – всего, тыс. человек</t>
  </si>
  <si>
    <t>в том числе в возрасте:</t>
  </si>
  <si>
    <t>моложе трудоспособного</t>
  </si>
  <si>
    <t>трудоспособном</t>
  </si>
  <si>
    <t>старше трудоспособного</t>
  </si>
  <si>
    <t>Коэффициент демографической нагрузки на конец года, промилле</t>
  </si>
  <si>
    <t>Средний возраст населения на конец года, лет</t>
  </si>
  <si>
    <t>все население</t>
  </si>
  <si>
    <t>мужчины</t>
  </si>
  <si>
    <t>женщины</t>
  </si>
  <si>
    <t>Ожидаемая продолжительность жизни при рождении, число лет</t>
  </si>
  <si>
    <t>Естественный прирост, убыль (-)</t>
  </si>
  <si>
    <t>всего, тыс. человек</t>
  </si>
  <si>
    <t>на 1000 населения</t>
  </si>
  <si>
    <t>Миграционный прирост, убыль (-)</t>
  </si>
  <si>
    <t>на 10000 населения</t>
  </si>
  <si>
    <t>Число зарегистрированных браков</t>
  </si>
  <si>
    <t>всего, единиц</t>
  </si>
  <si>
    <t>Число зарегистрированных разводов</t>
  </si>
  <si>
    <t>Раздел 4. НАСЕЛЕНИЕ</t>
  </si>
  <si>
    <t xml:space="preserve">Численность населения на конец года </t>
  </si>
  <si>
    <t>городское</t>
  </si>
  <si>
    <t>сельское</t>
  </si>
  <si>
    <t xml:space="preserve">в процентах к общей численности </t>
  </si>
  <si>
    <t>Среднегодовая численность населения</t>
  </si>
  <si>
    <t>на конец года, тыс. человек</t>
  </si>
  <si>
    <t>Численность населения – всего</t>
  </si>
  <si>
    <t>в том числе в возрасте, лет:</t>
  </si>
  <si>
    <t>до 1 года</t>
  </si>
  <si>
    <t>14-17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</si>
  <si>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</si>
  <si>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</si>
  <si>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</si>
  <si>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</si>
  <si>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</si>
  <si>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</si>
  <si>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</si>
  <si>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</si>
  <si>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</si>
  <si>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</si>
  <si>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</si>
  <si>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 и старше</t>
  </si>
  <si>
    <t>Из общей численности – население в возрасте:</t>
  </si>
  <si>
    <t>на конец года, человек</t>
  </si>
  <si>
    <t>Все население</t>
  </si>
  <si>
    <t>Всего, тыс. человек</t>
  </si>
  <si>
    <t>число родившихся</t>
  </si>
  <si>
    <t>число умерших</t>
  </si>
  <si>
    <t>из них умерших в возрасте до 1 года, человек</t>
  </si>
  <si>
    <t>естественный прирост, убыль (-)</t>
  </si>
  <si>
    <t>На 1000 населения</t>
  </si>
  <si>
    <t>из них умерших в возрасте до 1 года (на 1000 родившихся живыми)</t>
  </si>
  <si>
    <t>Всего умерших от всех причин</t>
  </si>
  <si>
    <t>из них от:</t>
  </si>
  <si>
    <t>некоторых инфекционных и паразитарных болезней</t>
  </si>
  <si>
    <t>новообразований</t>
  </si>
  <si>
    <t>болезней системы кровообращения</t>
  </si>
  <si>
    <t>болезней органов дыхания</t>
  </si>
  <si>
    <t>болезней органов пищеварения</t>
  </si>
  <si>
    <t>внешних причин смерти – всего</t>
  </si>
  <si>
    <t>случайных отравлений алкоголем</t>
  </si>
  <si>
    <t>всех видов транспортных несчастных случаев – всего</t>
  </si>
  <si>
    <t>из них от дорожно-транспортных происшествий</t>
  </si>
  <si>
    <t>самоубийств</t>
  </si>
  <si>
    <t>убийств</t>
  </si>
  <si>
    <t>Единиц</t>
  </si>
  <si>
    <t>Всего зарегистрированных:</t>
  </si>
  <si>
    <t>браков</t>
  </si>
  <si>
    <t>разводов</t>
  </si>
  <si>
    <t>человек</t>
  </si>
  <si>
    <t>Прибыло – всего</t>
  </si>
  <si>
    <t>в том числе:</t>
  </si>
  <si>
    <t>в пределах России</t>
  </si>
  <si>
    <t>внутри региона</t>
  </si>
  <si>
    <t>из других регионов</t>
  </si>
  <si>
    <t>из других стран</t>
  </si>
  <si>
    <t>Азербайджан</t>
  </si>
  <si>
    <t>Армения</t>
  </si>
  <si>
    <t>Беларусь</t>
  </si>
  <si>
    <t>Казахстан</t>
  </si>
  <si>
    <t>Киргизия</t>
  </si>
  <si>
    <t>Республика Молдова</t>
  </si>
  <si>
    <t>Таджикистан</t>
  </si>
  <si>
    <t>Туркмения</t>
  </si>
  <si>
    <t>Узбекистан</t>
  </si>
  <si>
    <t>Украина</t>
  </si>
  <si>
    <t>Болгария</t>
  </si>
  <si>
    <t>Германия</t>
  </si>
  <si>
    <t>Греция</t>
  </si>
  <si>
    <t>-</t>
  </si>
  <si>
    <t>Грузия</t>
  </si>
  <si>
    <t xml:space="preserve">Латвия </t>
  </si>
  <si>
    <t>Литва</t>
  </si>
  <si>
    <t>Польша</t>
  </si>
  <si>
    <t>Эстония</t>
  </si>
  <si>
    <t>Выбыло – всего</t>
  </si>
  <si>
    <t>в другие регионы</t>
  </si>
  <si>
    <t>в другие страны</t>
  </si>
  <si>
    <t>в страны СНГ</t>
  </si>
  <si>
    <t>в страны дальнего зарубежья</t>
  </si>
  <si>
    <t>4.1. Основные демографические показатели</t>
  </si>
  <si>
    <t>4.2. Численность населения</t>
  </si>
  <si>
    <t>1-7</t>
  </si>
  <si>
    <t>8-13</t>
  </si>
  <si>
    <t>Раздел 4.  НАСЕЛЕНИЕ</t>
  </si>
  <si>
    <t>из стран СНГ</t>
  </si>
  <si>
    <t>из стран дальнего зарубежья</t>
  </si>
  <si>
    <r>
      <t>в том числе</t>
    </r>
    <r>
      <rPr>
        <sz val="10"/>
        <color theme="1"/>
        <rFont val="Arial"/>
        <family val="2"/>
        <charset val="204"/>
      </rPr>
      <t>:</t>
    </r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</si>
  <si>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</si>
  <si>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1022,9</t>
    </r>
    <r>
      <rPr>
        <vertAlign val="superscript"/>
        <sz val="10"/>
        <color theme="1"/>
        <rFont val="Arial"/>
        <family val="2"/>
        <charset val="204"/>
      </rPr>
      <t>2)</t>
    </r>
  </si>
  <si>
    <r>
      <t>1021,9</t>
    </r>
    <r>
      <rPr>
        <vertAlign val="superscript"/>
        <sz val="10"/>
        <color theme="1"/>
        <rFont val="Arial"/>
        <family val="2"/>
        <charset val="204"/>
      </rPr>
      <t>2)</t>
    </r>
  </si>
  <si>
    <r>
      <t>265,6</t>
    </r>
    <r>
      <rPr>
        <vertAlign val="superscript"/>
        <sz val="10"/>
        <color theme="1"/>
        <rFont val="Arial"/>
        <family val="2"/>
        <charset val="204"/>
      </rPr>
      <t>3)</t>
    </r>
  </si>
  <si>
    <r>
      <t>279,1</t>
    </r>
    <r>
      <rPr>
        <vertAlign val="superscript"/>
        <sz val="10"/>
        <color theme="1"/>
        <rFont val="Arial"/>
        <family val="2"/>
        <charset val="204"/>
      </rPr>
      <t>3)</t>
    </r>
  </si>
  <si>
    <t>…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</si>
  <si>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Данные приведены с учетом итогов ВПН-2020</t>
    </r>
  </si>
  <si>
    <r>
      <t xml:space="preserve">4) </t>
    </r>
    <r>
      <rPr>
        <sz val="9"/>
        <color theme="1"/>
        <rFont val="Arial"/>
        <family val="2"/>
        <charset val="204"/>
      </rPr>
      <t>Предварительные данные</t>
    </r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</si>
  <si>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1)</t>
    </r>
  </si>
  <si>
    <t>на дату переписи</t>
  </si>
  <si>
    <t>Русские</t>
  </si>
  <si>
    <t>Татары</t>
  </si>
  <si>
    <t>Украинцы</t>
  </si>
  <si>
    <t>Башкиры</t>
  </si>
  <si>
    <t>Азербайджанцы</t>
  </si>
  <si>
    <t>Ненцы</t>
  </si>
  <si>
    <t>Ханты</t>
  </si>
  <si>
    <t>Белорусы</t>
  </si>
  <si>
    <t>Чуваши</t>
  </si>
  <si>
    <t>Чеченцы</t>
  </si>
  <si>
    <t>Немцы</t>
  </si>
  <si>
    <t>Казахи</t>
  </si>
  <si>
    <t>Кумыки</t>
  </si>
  <si>
    <t>Лезгины</t>
  </si>
  <si>
    <t>Молдаване</t>
  </si>
  <si>
    <t>Армяне</t>
  </si>
  <si>
    <t>Узбеки</t>
  </si>
  <si>
    <t>Таджики</t>
  </si>
  <si>
    <t>Манси</t>
  </si>
  <si>
    <t>Марийцы</t>
  </si>
  <si>
    <t>Ногайцы</t>
  </si>
  <si>
    <t>Киргизы</t>
  </si>
  <si>
    <t>Коми</t>
  </si>
  <si>
    <t>Мордва</t>
  </si>
  <si>
    <t>Удмурты</t>
  </si>
  <si>
    <t>Аварцы</t>
  </si>
  <si>
    <t>Даргинцы</t>
  </si>
  <si>
    <t>Болгары</t>
  </si>
  <si>
    <t>Ингуши</t>
  </si>
  <si>
    <t>Грузины</t>
  </si>
  <si>
    <t>Коми-пермяки</t>
  </si>
  <si>
    <t>Поляки</t>
  </si>
  <si>
    <t>Селькупы</t>
  </si>
  <si>
    <r>
      <t>1021,9</t>
    </r>
    <r>
      <rPr>
        <vertAlign val="superscript"/>
        <sz val="10"/>
        <rFont val="Arial"/>
        <family val="2"/>
        <charset val="204"/>
      </rPr>
      <t>2)</t>
    </r>
  </si>
  <si>
    <r>
      <t>279,1</t>
    </r>
    <r>
      <rPr>
        <vertAlign val="superscript"/>
        <sz val="10"/>
        <rFont val="Arial"/>
        <family val="2"/>
        <charset val="204"/>
      </rPr>
      <t>3)</t>
    </r>
  </si>
  <si>
    <r>
      <t>906</t>
    </r>
    <r>
      <rPr>
        <vertAlign val="superscript"/>
        <sz val="10"/>
        <color rgb="FF000000"/>
        <rFont val="Arial"/>
        <family val="2"/>
        <charset val="204"/>
      </rPr>
      <t>2)</t>
    </r>
  </si>
  <si>
    <r>
      <t>905</t>
    </r>
    <r>
      <rPr>
        <vertAlign val="superscript"/>
        <sz val="10"/>
        <color theme="1"/>
        <rFont val="Arial"/>
        <family val="2"/>
        <charset val="204"/>
      </rPr>
      <t>2)</t>
    </r>
  </si>
  <si>
    <r>
      <t>2326</t>
    </r>
    <r>
      <rPr>
        <vertAlign val="superscript"/>
        <sz val="10"/>
        <color rgb="FF000000"/>
        <rFont val="Arial"/>
        <family val="2"/>
        <charset val="204"/>
      </rPr>
      <t>3)</t>
    </r>
  </si>
  <si>
    <r>
      <t>2231</t>
    </r>
    <r>
      <rPr>
        <vertAlign val="superscript"/>
        <sz val="10"/>
        <color theme="1"/>
        <rFont val="Arial"/>
        <family val="2"/>
        <charset val="204"/>
      </rPr>
      <t>3)</t>
    </r>
  </si>
  <si>
    <r>
      <t>1713,8</t>
    </r>
    <r>
      <rPr>
        <vertAlign val="superscript"/>
        <sz val="10"/>
        <color theme="1"/>
        <rFont val="Arial"/>
        <family val="2"/>
        <charset val="204"/>
      </rPr>
      <t>1)</t>
    </r>
  </si>
  <si>
    <r>
      <t>389,2</t>
    </r>
    <r>
      <rPr>
        <vertAlign val="superscript"/>
        <sz val="10"/>
        <color theme="1"/>
        <rFont val="Arial"/>
        <family val="2"/>
        <charset val="204"/>
      </rPr>
      <t>1)</t>
    </r>
  </si>
  <si>
    <r>
      <t>1054,4</t>
    </r>
    <r>
      <rPr>
        <vertAlign val="superscript"/>
        <sz val="10"/>
        <color theme="1"/>
        <rFont val="Arial"/>
        <family val="2"/>
        <charset val="204"/>
      </rPr>
      <t>1)2)</t>
    </r>
  </si>
  <si>
    <r>
      <t>270,2</t>
    </r>
    <r>
      <rPr>
        <vertAlign val="superscript"/>
        <sz val="10"/>
        <color theme="1"/>
        <rFont val="Arial"/>
        <family val="2"/>
        <charset val="204"/>
      </rPr>
      <t>1)3)</t>
    </r>
  </si>
  <si>
    <r>
      <t>625</t>
    </r>
    <r>
      <rPr>
        <vertAlign val="superscript"/>
        <sz val="10"/>
        <color theme="1"/>
        <rFont val="Arial"/>
        <family val="2"/>
        <charset val="204"/>
      </rPr>
      <t>1)</t>
    </r>
  </si>
  <si>
    <r>
      <t>1054,4</t>
    </r>
    <r>
      <rPr>
        <vertAlign val="superscript"/>
        <sz val="10"/>
        <color theme="1"/>
        <rFont val="Arial"/>
        <family val="2"/>
        <charset val="204"/>
      </rPr>
      <t>2)</t>
    </r>
  </si>
  <si>
    <r>
      <t>270,2</t>
    </r>
    <r>
      <rPr>
        <vertAlign val="superscript"/>
        <sz val="10"/>
        <color theme="1"/>
        <rFont val="Arial"/>
        <family val="2"/>
        <charset val="204"/>
      </rPr>
      <t>3)</t>
    </r>
  </si>
  <si>
    <r>
      <t>934</t>
    </r>
    <r>
      <rPr>
        <vertAlign val="superscript"/>
        <sz val="10"/>
        <color theme="1"/>
        <rFont val="Arial"/>
        <family val="2"/>
        <charset val="204"/>
      </rPr>
      <t>2)</t>
    </r>
  </si>
  <si>
    <r>
      <t>2307</t>
    </r>
    <r>
      <rPr>
        <vertAlign val="superscript"/>
        <sz val="10"/>
        <color theme="1"/>
        <rFont val="Arial"/>
        <family val="2"/>
        <charset val="204"/>
      </rPr>
      <t>3)</t>
    </r>
  </si>
  <si>
    <t>11,6</t>
  </si>
  <si>
    <t>8,5</t>
  </si>
  <si>
    <t>3,1</t>
  </si>
  <si>
    <r>
      <rPr>
        <sz val="10"/>
        <color theme="1"/>
        <rFont val="Arial"/>
        <family val="2"/>
        <charset val="204"/>
      </rPr>
      <t>1730,4</t>
    </r>
    <r>
      <rPr>
        <vertAlign val="superscript"/>
        <sz val="10"/>
        <color theme="1"/>
        <rFont val="Arial"/>
        <family val="2"/>
        <charset val="204"/>
      </rPr>
      <t>1)</t>
    </r>
  </si>
  <si>
    <r>
      <rPr>
        <sz val="10"/>
        <color theme="1"/>
        <rFont val="Arial"/>
        <family val="2"/>
        <charset val="204"/>
      </rPr>
      <t>75,4</t>
    </r>
    <r>
      <rPr>
        <vertAlign val="superscript"/>
        <sz val="10"/>
        <color theme="1"/>
        <rFont val="Arial"/>
        <family val="2"/>
        <charset val="204"/>
      </rPr>
      <t>4)</t>
    </r>
  </si>
  <si>
    <r>
      <rPr>
        <sz val="10"/>
        <color theme="1"/>
        <rFont val="Arial"/>
        <family val="2"/>
        <charset val="204"/>
      </rPr>
      <t>70,9</t>
    </r>
    <r>
      <rPr>
        <vertAlign val="superscript"/>
        <sz val="10"/>
        <color theme="1"/>
        <rFont val="Arial"/>
        <family val="2"/>
        <charset val="204"/>
      </rPr>
      <t>4)</t>
    </r>
  </si>
  <si>
    <r>
      <rPr>
        <sz val="10"/>
        <color theme="1"/>
        <rFont val="Arial"/>
        <family val="2"/>
        <charset val="204"/>
      </rPr>
      <t>79,6</t>
    </r>
    <r>
      <rPr>
        <vertAlign val="superscript"/>
        <sz val="10"/>
        <color theme="1"/>
        <rFont val="Arial"/>
        <family val="2"/>
        <charset val="204"/>
      </rPr>
      <t>4)</t>
    </r>
  </si>
  <si>
    <r>
      <t>4,6</t>
    </r>
    <r>
      <rPr>
        <vertAlign val="superscript"/>
        <sz val="10"/>
        <color theme="1"/>
        <rFont val="Arial"/>
        <family val="2"/>
        <charset val="204"/>
      </rPr>
      <t>1)</t>
    </r>
  </si>
  <si>
    <r>
      <t>50,4</t>
    </r>
    <r>
      <rPr>
        <vertAlign val="superscript"/>
        <sz val="10"/>
        <color theme="1"/>
        <rFont val="Arial"/>
        <family val="2"/>
        <charset val="204"/>
      </rPr>
      <t>1)</t>
    </r>
  </si>
  <si>
    <r>
      <t>7,4</t>
    </r>
    <r>
      <rPr>
        <vertAlign val="superscript"/>
        <sz val="10"/>
        <color theme="1"/>
        <rFont val="Arial"/>
        <family val="2"/>
        <charset val="204"/>
      </rPr>
      <t>1)</t>
    </r>
  </si>
  <si>
    <r>
      <t>5,3</t>
    </r>
    <r>
      <rPr>
        <vertAlign val="superscript"/>
        <sz val="10"/>
        <color theme="1"/>
        <rFont val="Arial"/>
        <family val="2"/>
        <charset val="204"/>
      </rPr>
      <t>1)</t>
    </r>
  </si>
  <si>
    <r>
      <t>1578,0</t>
    </r>
    <r>
      <rPr>
        <vertAlign val="superscript"/>
        <sz val="10"/>
        <color theme="1"/>
        <rFont val="Arial"/>
        <family val="2"/>
        <charset val="204"/>
      </rPr>
      <t>1)</t>
    </r>
  </si>
  <si>
    <r>
      <t>135,8</t>
    </r>
    <r>
      <rPr>
        <vertAlign val="superscript"/>
        <sz val="10"/>
        <color theme="1"/>
        <rFont val="Arial"/>
        <family val="2"/>
        <charset val="204"/>
      </rPr>
      <t>1)</t>
    </r>
  </si>
  <si>
    <t>4.3. Распределение населения по национальностям</t>
  </si>
  <si>
    <t>4.4. Распределение численности населения по возрастным группам</t>
  </si>
  <si>
    <t>4.5. Число женщин на 1000 мужчин соответствующей возрастной группы</t>
  </si>
  <si>
    <t>4.6. Рождаемость, смертность и естественный прирост населения</t>
  </si>
  <si>
    <t>4.7. Коэффициенты смертности по основным классам причин смерти</t>
  </si>
  <si>
    <t>4.8. Браки и разводы</t>
  </si>
  <si>
    <t xml:space="preserve">4.9. Миграция населения </t>
  </si>
  <si>
    <r>
      <t>11,1</t>
    </r>
    <r>
      <rPr>
        <vertAlign val="superscript"/>
        <sz val="10"/>
        <color theme="1"/>
        <rFont val="Arial"/>
        <family val="2"/>
        <charset val="204"/>
      </rPr>
      <t>1)</t>
    </r>
  </si>
  <si>
    <r>
      <t>6,5</t>
    </r>
    <r>
      <rPr>
        <vertAlign val="superscript"/>
        <sz val="10"/>
        <color theme="1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</si>
  <si>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С 1 января 2020 г. к возрастной группе населения трудоспособного возраста отнесены мужчины в возрасте  16-60 лет, женщины в возрасте  16-55 лет, с 1 января 2022 г. –  мужчины в возрасте  16-61 лет, женщины в возрасте  16-56 лет</t>
    </r>
  </si>
  <si>
    <r>
      <rPr>
        <vertAlign val="superscript"/>
        <sz val="9"/>
        <color theme="1"/>
        <rFont val="Arial"/>
        <family val="2"/>
        <charset val="204"/>
      </rPr>
      <t>3)</t>
    </r>
    <r>
      <rPr>
        <sz val="9"/>
        <color theme="1"/>
        <rFont val="Arial"/>
        <family val="2"/>
        <charset val="204"/>
      </rPr>
      <t xml:space="preserve"> С 1 января 2020 г. к возрастной группе населения старше трудоспособного возраста отнесены мужчины в возрасте 61 год и старше, женщины в возрасте 56 лет и старше, с 1 января 2022 г. –  мужчины в возрасте  62 года и старше, женщины в возрасте  57 лет и старше</t>
    </r>
  </si>
  <si>
    <r>
      <t xml:space="preserve">4.3. Распределение населения по национальностям
</t>
    </r>
    <r>
      <rPr>
        <sz val="11"/>
        <color theme="1"/>
        <rFont val="Arial"/>
        <family val="2"/>
        <charset val="204"/>
      </rPr>
      <t>(по данным Всероссийской переписи населения 2020 года)</t>
    </r>
  </si>
  <si>
    <t xml:space="preserve">на 1000 населения указавшего, национальную принадлежность </t>
  </si>
  <si>
    <r>
      <t>92,1</t>
    </r>
    <r>
      <rPr>
        <vertAlign val="superscript"/>
        <sz val="10"/>
        <color theme="1"/>
        <rFont val="Arial"/>
        <family val="2"/>
        <charset val="204"/>
      </rPr>
      <t>1)</t>
    </r>
  </si>
  <si>
    <r>
      <t>7,9</t>
    </r>
    <r>
      <rPr>
        <vertAlign val="superscript"/>
        <sz val="10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</si>
</sst>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0" fontId="20" fillId="0" borderId="0"/>
    <xf numFmtId="0" fontId="19" fillId="0" borderId="0"/>
  </cellStyleXfs>
  <cellXfs count="203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3" fillId="0" borderId="2" xfId="0" applyFont="1" applyBorder="1" applyAlignment="1"/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 indent="2"/>
    </xf>
    <xf numFmtId="0" fontId="10" fillId="0" borderId="6" xfId="0" applyFont="1" applyBorder="1" applyAlignment="1">
      <alignment horizontal="right" wrapText="1"/>
    </xf>
    <xf numFmtId="0" fontId="10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Border="1" applyAlignment="1"/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left" vertical="center" wrapText="1" indent="2"/>
    </xf>
    <xf numFmtId="0" fontId="10" fillId="0" borderId="4" xfId="0" applyFont="1" applyBorder="1" applyAlignment="1">
      <alignment horizontal="left" vertical="center" wrapText="1" indent="4"/>
    </xf>
    <xf numFmtId="0" fontId="10" fillId="0" borderId="4" xfId="0" applyFont="1" applyBorder="1" applyAlignment="1">
      <alignment horizontal="left" vertical="center" wrapText="1" indent="3"/>
    </xf>
    <xf numFmtId="49" fontId="10" fillId="0" borderId="4" xfId="0" applyNumberFormat="1" applyFont="1" applyBorder="1" applyAlignment="1">
      <alignment horizontal="left" vertical="center" wrapText="1" indent="2"/>
    </xf>
    <xf numFmtId="0" fontId="10" fillId="0" borderId="4" xfId="0" applyFont="1" applyBorder="1" applyAlignment="1">
      <alignment horizontal="left" vertical="center" wrapText="1" indent="6"/>
    </xf>
    <xf numFmtId="0" fontId="10" fillId="0" borderId="5" xfId="0" applyFont="1" applyBorder="1" applyAlignment="1">
      <alignment horizontal="left" vertical="center" wrapText="1" indent="4"/>
    </xf>
    <xf numFmtId="0" fontId="10" fillId="0" borderId="6" xfId="0" applyFont="1" applyBorder="1" applyAlignment="1">
      <alignment horizontal="left" vertical="center" wrapText="1" indent="2"/>
    </xf>
    <xf numFmtId="0" fontId="10" fillId="0" borderId="7" xfId="0" applyFont="1" applyBorder="1" applyAlignment="1">
      <alignment horizontal="left" vertical="center" wrapText="1" indent="2"/>
    </xf>
    <xf numFmtId="0" fontId="13" fillId="0" borderId="11" xfId="0" applyFont="1" applyBorder="1" applyAlignment="1"/>
    <xf numFmtId="0" fontId="10" fillId="0" borderId="4" xfId="0" applyFont="1" applyFill="1" applyBorder="1" applyAlignment="1">
      <alignment horizontal="left" vertical="center" wrapText="1" indent="4"/>
    </xf>
    <xf numFmtId="0" fontId="13" fillId="0" borderId="0" xfId="0" applyFont="1" applyFill="1"/>
    <xf numFmtId="0" fontId="12" fillId="0" borderId="6" xfId="0" applyFont="1" applyBorder="1" applyAlignment="1">
      <alignment wrapText="1"/>
    </xf>
    <xf numFmtId="0" fontId="10" fillId="0" borderId="6" xfId="0" applyFont="1" applyBorder="1" applyAlignment="1">
      <alignment horizontal="left" wrapText="1" indent="4"/>
    </xf>
    <xf numFmtId="0" fontId="10" fillId="0" borderId="6" xfId="0" applyFont="1" applyBorder="1" applyAlignment="1">
      <alignment horizontal="left" wrapText="1" indent="2"/>
    </xf>
    <xf numFmtId="0" fontId="10" fillId="0" borderId="6" xfId="0" applyFont="1" applyBorder="1" applyAlignment="1">
      <alignment horizontal="left" wrapText="1" indent="5"/>
    </xf>
    <xf numFmtId="0" fontId="10" fillId="0" borderId="6" xfId="0" applyFont="1" applyBorder="1" applyAlignment="1">
      <alignment horizontal="left" wrapText="1" indent="3"/>
    </xf>
    <xf numFmtId="0" fontId="10" fillId="0" borderId="6" xfId="0" applyFont="1" applyBorder="1" applyAlignment="1">
      <alignment horizontal="left" wrapText="1" indent="1"/>
    </xf>
    <xf numFmtId="0" fontId="10" fillId="0" borderId="7" xfId="0" applyFont="1" applyBorder="1" applyAlignment="1">
      <alignment horizontal="left" wrapText="1" indent="4"/>
    </xf>
    <xf numFmtId="0" fontId="8" fillId="0" borderId="0" xfId="0" applyFont="1"/>
    <xf numFmtId="0" fontId="10" fillId="0" borderId="0" xfId="0" applyFont="1" applyAlignment="1">
      <alignment horizontal="center"/>
    </xf>
    <xf numFmtId="0" fontId="7" fillId="0" borderId="11" xfId="0" applyFont="1" applyBorder="1"/>
    <xf numFmtId="0" fontId="12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0" borderId="6" xfId="0" applyFont="1" applyBorder="1" applyAlignment="1">
      <alignment horizontal="right" wrapText="1"/>
    </xf>
    <xf numFmtId="0" fontId="5" fillId="0" borderId="11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2" xfId="0" applyFont="1" applyBorder="1"/>
    <xf numFmtId="0" fontId="5" fillId="0" borderId="2" xfId="0" applyFont="1" applyBorder="1" applyAlignment="1">
      <alignment horizontal="right" wrapText="1"/>
    </xf>
    <xf numFmtId="1" fontId="5" fillId="0" borderId="6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right" wrapText="1"/>
    </xf>
    <xf numFmtId="0" fontId="5" fillId="0" borderId="7" xfId="0" applyFont="1" applyBorder="1" applyAlignment="1">
      <alignment horizontal="right"/>
    </xf>
    <xf numFmtId="0" fontId="5" fillId="0" borderId="3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1" applyFill="1" applyBorder="1" applyAlignment="1">
      <alignment wrapText="1"/>
    </xf>
    <xf numFmtId="0" fontId="11" fillId="0" borderId="0" xfId="1"/>
    <xf numFmtId="0" fontId="1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indent="1"/>
    </xf>
    <xf numFmtId="0" fontId="3" fillId="0" borderId="6" xfId="0" applyFont="1" applyBorder="1" applyAlignment="1">
      <alignment horizontal="right"/>
    </xf>
    <xf numFmtId="0" fontId="5" fillId="0" borderId="6" xfId="0" applyFont="1" applyBorder="1" applyAlignment="1">
      <alignment horizontal="right" wrapText="1" indent="1"/>
    </xf>
    <xf numFmtId="164" fontId="5" fillId="0" borderId="2" xfId="0" applyNumberFormat="1" applyFont="1" applyBorder="1" applyAlignment="1">
      <alignment horizontal="right" indent="1"/>
    </xf>
    <xf numFmtId="0" fontId="5" fillId="0" borderId="6" xfId="0" applyFont="1" applyBorder="1" applyAlignment="1">
      <alignment horizontal="right" indent="1"/>
    </xf>
    <xf numFmtId="164" fontId="5" fillId="0" borderId="6" xfId="0" applyNumberFormat="1" applyFont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0" fontId="5" fillId="0" borderId="7" xfId="0" applyFont="1" applyBorder="1" applyAlignment="1">
      <alignment horizontal="right" indent="1"/>
    </xf>
    <xf numFmtId="0" fontId="12" fillId="0" borderId="11" xfId="0" applyFont="1" applyBorder="1" applyAlignment="1">
      <alignment horizontal="right" vertical="center" wrapText="1" indent="1"/>
    </xf>
    <xf numFmtId="0" fontId="12" fillId="0" borderId="11" xfId="0" applyFont="1" applyBorder="1" applyAlignment="1">
      <alignment horizontal="right" indent="1"/>
    </xf>
    <xf numFmtId="0" fontId="5" fillId="0" borderId="6" xfId="0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right" vertical="center" wrapText="1" indent="1"/>
    </xf>
    <xf numFmtId="1" fontId="5" fillId="0" borderId="6" xfId="3" applyNumberFormat="1" applyFont="1" applyBorder="1" applyAlignment="1">
      <alignment horizontal="right" indent="1"/>
    </xf>
    <xf numFmtId="0" fontId="14" fillId="0" borderId="7" xfId="0" applyFont="1" applyBorder="1" applyAlignment="1">
      <alignment horizontal="right" vertical="center" wrapText="1" indent="1"/>
    </xf>
    <xf numFmtId="0" fontId="12" fillId="0" borderId="13" xfId="0" applyFont="1" applyBorder="1" applyAlignment="1">
      <alignment horizontal="right" vertical="center" wrapText="1" indent="1"/>
    </xf>
    <xf numFmtId="0" fontId="5" fillId="0" borderId="4" xfId="0" applyFont="1" applyBorder="1" applyAlignment="1">
      <alignment horizontal="right" vertical="center" wrapText="1" indent="1"/>
    </xf>
    <xf numFmtId="0" fontId="14" fillId="0" borderId="4" xfId="0" applyFont="1" applyBorder="1" applyAlignment="1">
      <alignment horizontal="right" vertical="center" wrapText="1" indent="1"/>
    </xf>
    <xf numFmtId="0" fontId="14" fillId="0" borderId="5" xfId="0" applyFont="1" applyBorder="1" applyAlignment="1">
      <alignment horizontal="right" vertical="center" wrapText="1" indent="1"/>
    </xf>
    <xf numFmtId="164" fontId="12" fillId="0" borderId="13" xfId="0" applyNumberFormat="1" applyFont="1" applyBorder="1" applyAlignment="1">
      <alignment horizontal="right" wrapText="1" indent="1"/>
    </xf>
    <xf numFmtId="0" fontId="12" fillId="0" borderId="11" xfId="0" applyFont="1" applyBorder="1" applyAlignment="1">
      <alignment horizontal="right" wrapText="1" indent="1"/>
    </xf>
    <xf numFmtId="164" fontId="5" fillId="0" borderId="4" xfId="0" applyNumberFormat="1" applyFont="1" applyBorder="1" applyAlignment="1">
      <alignment horizontal="right" wrapText="1" indent="1"/>
    </xf>
    <xf numFmtId="164" fontId="20" fillId="0" borderId="6" xfId="2" applyNumberFormat="1" applyFont="1" applyBorder="1" applyAlignment="1">
      <alignment horizontal="right" wrapText="1" indent="1"/>
    </xf>
    <xf numFmtId="164" fontId="5" fillId="0" borderId="5" xfId="0" applyNumberFormat="1" applyFont="1" applyBorder="1" applyAlignment="1">
      <alignment horizontal="right" wrapText="1" indent="1"/>
    </xf>
    <xf numFmtId="164" fontId="20" fillId="0" borderId="7" xfId="2" applyNumberFormat="1" applyFont="1" applyBorder="1" applyAlignment="1">
      <alignment horizontal="right" wrapText="1" indent="1"/>
    </xf>
    <xf numFmtId="164" fontId="5" fillId="0" borderId="2" xfId="0" applyNumberFormat="1" applyFont="1" applyBorder="1" applyAlignment="1">
      <alignment horizontal="right" wrapText="1" indent="1"/>
    </xf>
    <xf numFmtId="1" fontId="5" fillId="0" borderId="6" xfId="0" applyNumberFormat="1" applyFont="1" applyBorder="1" applyAlignment="1">
      <alignment horizontal="right" wrapText="1" indent="1"/>
    </xf>
    <xf numFmtId="1" fontId="5" fillId="0" borderId="2" xfId="0" applyNumberFormat="1" applyFont="1" applyBorder="1" applyAlignment="1">
      <alignment horizontal="right" wrapText="1" indent="1"/>
    </xf>
    <xf numFmtId="164" fontId="5" fillId="0" borderId="7" xfId="0" applyNumberFormat="1" applyFont="1" applyBorder="1" applyAlignment="1">
      <alignment horizontal="right" wrapText="1" indent="1"/>
    </xf>
    <xf numFmtId="164" fontId="5" fillId="0" borderId="3" xfId="0" applyNumberFormat="1" applyFont="1" applyBorder="1" applyAlignment="1">
      <alignment horizontal="right" wrapText="1" indent="1"/>
    </xf>
    <xf numFmtId="0" fontId="13" fillId="0" borderId="0" xfId="0" applyFont="1" applyBorder="1"/>
    <xf numFmtId="0" fontId="5" fillId="0" borderId="2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right" indent="1"/>
    </xf>
    <xf numFmtId="0" fontId="5" fillId="0" borderId="7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right" indent="1"/>
    </xf>
    <xf numFmtId="0" fontId="12" fillId="0" borderId="6" xfId="0" applyFont="1" applyBorder="1" applyAlignment="1">
      <alignment horizontal="right" indent="1"/>
    </xf>
    <xf numFmtId="0" fontId="12" fillId="0" borderId="1" xfId="0" applyFont="1" applyFill="1" applyBorder="1" applyAlignment="1">
      <alignment horizontal="center"/>
    </xf>
    <xf numFmtId="0" fontId="16" fillId="0" borderId="0" xfId="0" applyFont="1" applyFill="1"/>
    <xf numFmtId="164" fontId="12" fillId="0" borderId="6" xfId="0" applyNumberFormat="1" applyFont="1" applyBorder="1" applyAlignment="1">
      <alignment horizontal="right" wrapText="1" indent="2"/>
    </xf>
    <xf numFmtId="164" fontId="12" fillId="0" borderId="2" xfId="0" applyNumberFormat="1" applyFont="1" applyBorder="1" applyAlignment="1">
      <alignment horizontal="right" wrapText="1" indent="2"/>
    </xf>
    <xf numFmtId="164" fontId="12" fillId="0" borderId="2" xfId="0" applyNumberFormat="1" applyFont="1" applyBorder="1" applyAlignment="1">
      <alignment horizontal="right" indent="2"/>
    </xf>
    <xf numFmtId="0" fontId="12" fillId="0" borderId="6" xfId="0" applyFont="1" applyBorder="1" applyAlignment="1">
      <alignment horizontal="right" indent="2"/>
    </xf>
    <xf numFmtId="164" fontId="5" fillId="0" borderId="6" xfId="0" applyNumberFormat="1" applyFont="1" applyBorder="1" applyAlignment="1">
      <alignment horizontal="right" wrapText="1" indent="2"/>
    </xf>
    <xf numFmtId="164" fontId="5" fillId="0" borderId="2" xfId="0" applyNumberFormat="1" applyFont="1" applyBorder="1" applyAlignment="1">
      <alignment horizontal="right" wrapText="1" indent="2"/>
    </xf>
    <xf numFmtId="164" fontId="5" fillId="0" borderId="2" xfId="0" applyNumberFormat="1" applyFont="1" applyBorder="1" applyAlignment="1">
      <alignment horizontal="right" indent="2"/>
    </xf>
    <xf numFmtId="0" fontId="3" fillId="0" borderId="6" xfId="0" applyFont="1" applyBorder="1" applyAlignment="1">
      <alignment horizontal="right" indent="2"/>
    </xf>
    <xf numFmtId="0" fontId="5" fillId="0" borderId="6" xfId="0" applyFont="1" applyBorder="1" applyAlignment="1">
      <alignment horizontal="right" indent="2"/>
    </xf>
    <xf numFmtId="164" fontId="3" fillId="0" borderId="6" xfId="0" applyNumberFormat="1" applyFont="1" applyBorder="1" applyAlignment="1">
      <alignment horizontal="right" indent="2"/>
    </xf>
    <xf numFmtId="164" fontId="5" fillId="0" borderId="6" xfId="0" applyNumberFormat="1" applyFont="1" applyBorder="1" applyAlignment="1">
      <alignment horizontal="right" indent="2"/>
    </xf>
    <xf numFmtId="164" fontId="5" fillId="0" borderId="7" xfId="0" applyNumberFormat="1" applyFont="1" applyBorder="1" applyAlignment="1">
      <alignment horizontal="right" wrapText="1" indent="2"/>
    </xf>
    <xf numFmtId="164" fontId="5" fillId="0" borderId="3" xfId="0" applyNumberFormat="1" applyFont="1" applyBorder="1" applyAlignment="1">
      <alignment horizontal="right" wrapText="1" indent="2"/>
    </xf>
    <xf numFmtId="164" fontId="5" fillId="0" borderId="3" xfId="0" applyNumberFormat="1" applyFont="1" applyBorder="1" applyAlignment="1">
      <alignment horizontal="right" indent="2"/>
    </xf>
    <xf numFmtId="0" fontId="3" fillId="0" borderId="7" xfId="0" applyFont="1" applyBorder="1" applyAlignment="1">
      <alignment horizontal="right" indent="2"/>
    </xf>
    <xf numFmtId="0" fontId="5" fillId="0" borderId="7" xfId="0" applyFont="1" applyBorder="1" applyAlignment="1">
      <alignment horizontal="right" indent="2"/>
    </xf>
    <xf numFmtId="0" fontId="12" fillId="0" borderId="6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horizontal="right" indent="1"/>
    </xf>
    <xf numFmtId="1" fontId="3" fillId="0" borderId="6" xfId="0" applyNumberFormat="1" applyFont="1" applyBorder="1" applyAlignment="1">
      <alignment horizontal="right" indent="1"/>
    </xf>
    <xf numFmtId="1" fontId="3" fillId="0" borderId="7" xfId="0" applyNumberFormat="1" applyFont="1" applyBorder="1" applyAlignment="1">
      <alignment horizontal="right" indent="1"/>
    </xf>
    <xf numFmtId="0" fontId="3" fillId="0" borderId="6" xfId="0" applyFont="1" applyFill="1" applyBorder="1" applyAlignment="1">
      <alignment horizontal="right" wrapText="1"/>
    </xf>
    <xf numFmtId="0" fontId="3" fillId="0" borderId="2" xfId="0" applyFont="1" applyBorder="1" applyAlignment="1">
      <alignment horizontal="right" wrapText="1" indent="1"/>
    </xf>
    <xf numFmtId="0" fontId="15" fillId="0" borderId="2" xfId="0" applyFont="1" applyBorder="1" applyAlignment="1">
      <alignment horizontal="right" wrapText="1" indent="1"/>
    </xf>
    <xf numFmtId="164" fontId="3" fillId="0" borderId="2" xfId="0" applyNumberFormat="1" applyFont="1" applyBorder="1" applyAlignment="1">
      <alignment horizontal="right" wrapText="1" indent="1"/>
    </xf>
    <xf numFmtId="0" fontId="3" fillId="0" borderId="3" xfId="0" applyFont="1" applyBorder="1" applyAlignment="1">
      <alignment horizontal="right" wrapText="1" indent="1"/>
    </xf>
    <xf numFmtId="0" fontId="3" fillId="0" borderId="0" xfId="0" applyFont="1"/>
    <xf numFmtId="0" fontId="17" fillId="0" borderId="0" xfId="0" applyFont="1" applyAlignment="1">
      <alignment horizontal="justify" vertical="center"/>
    </xf>
    <xf numFmtId="0" fontId="3" fillId="0" borderId="0" xfId="0" applyFont="1" applyFill="1"/>
    <xf numFmtId="0" fontId="3" fillId="0" borderId="0" xfId="0" applyFont="1" applyBorder="1"/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/>
    <xf numFmtId="0" fontId="3" fillId="0" borderId="4" xfId="0" applyFont="1" applyBorder="1" applyAlignment="1">
      <alignment vertical="center" wrapText="1"/>
    </xf>
    <xf numFmtId="0" fontId="3" fillId="0" borderId="6" xfId="0" applyFont="1" applyBorder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right" wrapText="1" indent="1"/>
    </xf>
    <xf numFmtId="0" fontId="3" fillId="0" borderId="7" xfId="0" applyFont="1" applyBorder="1" applyAlignment="1">
      <alignment horizontal="right" wrapText="1" indent="1"/>
    </xf>
    <xf numFmtId="1" fontId="3" fillId="0" borderId="6" xfId="3" applyNumberFormat="1" applyFont="1" applyBorder="1" applyAlignment="1">
      <alignment horizontal="right" indent="1"/>
    </xf>
    <xf numFmtId="1" fontId="3" fillId="0" borderId="7" xfId="3" applyNumberFormat="1" applyFont="1" applyBorder="1" applyAlignment="1">
      <alignment horizontal="right" indent="1"/>
    </xf>
    <xf numFmtId="0" fontId="3" fillId="0" borderId="7" xfId="0" applyFont="1" applyBorder="1" applyAlignment="1">
      <alignment horizontal="right" indent="1"/>
    </xf>
    <xf numFmtId="0" fontId="3" fillId="0" borderId="12" xfId="0" applyFont="1" applyBorder="1" applyAlignment="1">
      <alignment horizontal="right"/>
    </xf>
    <xf numFmtId="164" fontId="3" fillId="0" borderId="2" xfId="0" applyNumberFormat="1" applyFont="1" applyBorder="1" applyAlignment="1">
      <alignment horizontal="right" wrapText="1"/>
    </xf>
    <xf numFmtId="164" fontId="15" fillId="0" borderId="2" xfId="0" applyNumberFormat="1" applyFont="1" applyFill="1" applyBorder="1" applyAlignment="1">
      <alignment horizontal="right" wrapText="1"/>
    </xf>
    <xf numFmtId="49" fontId="3" fillId="0" borderId="6" xfId="0" applyNumberFormat="1" applyFont="1" applyBorder="1" applyAlignment="1">
      <alignment horizontal="right" indent="1"/>
    </xf>
    <xf numFmtId="164" fontId="12" fillId="0" borderId="11" xfId="0" applyNumberFormat="1" applyFont="1" applyBorder="1" applyAlignment="1">
      <alignment horizontal="right" indent="1"/>
    </xf>
    <xf numFmtId="164" fontId="3" fillId="0" borderId="6" xfId="0" applyNumberFormat="1" applyFont="1" applyBorder="1" applyAlignment="1">
      <alignment horizontal="right" indent="1"/>
    </xf>
    <xf numFmtId="164" fontId="3" fillId="0" borderId="7" xfId="0" applyNumberFormat="1" applyFont="1" applyBorder="1" applyAlignment="1">
      <alignment horizontal="right" indent="1"/>
    </xf>
    <xf numFmtId="0" fontId="3" fillId="0" borderId="2" xfId="0" applyFont="1" applyBorder="1" applyAlignment="1">
      <alignment horizontal="right" indent="1"/>
    </xf>
    <xf numFmtId="0" fontId="3" fillId="0" borderId="3" xfId="0" applyFont="1" applyBorder="1" applyAlignment="1">
      <alignment horizontal="right" indent="1"/>
    </xf>
    <xf numFmtId="0" fontId="5" fillId="0" borderId="6" xfId="0" applyFont="1" applyFill="1" applyBorder="1" applyAlignment="1">
      <alignment horizontal="right" wrapText="1" indent="1"/>
    </xf>
    <xf numFmtId="0" fontId="5" fillId="0" borderId="7" xfId="0" applyFont="1" applyFill="1" applyBorder="1" applyAlignment="1">
      <alignment horizontal="right" wrapText="1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2" fillId="0" borderId="1" xfId="0" applyFont="1" applyFill="1" applyBorder="1" applyAlignment="1">
      <alignment horizontal="center" vertical="top" wrapText="1"/>
    </xf>
    <xf numFmtId="0" fontId="14" fillId="0" borderId="6" xfId="0" applyFont="1" applyBorder="1" applyAlignment="1">
      <alignment horizontal="right" vertical="center" wrapText="1" indent="3"/>
    </xf>
    <xf numFmtId="164" fontId="14" fillId="0" borderId="2" xfId="0" applyNumberFormat="1" applyFont="1" applyBorder="1" applyAlignment="1">
      <alignment horizontal="right" wrapText="1" indent="4"/>
    </xf>
    <xf numFmtId="0" fontId="14" fillId="0" borderId="2" xfId="0" applyFont="1" applyBorder="1" applyAlignment="1">
      <alignment horizontal="right" wrapText="1" indent="4"/>
    </xf>
    <xf numFmtId="0" fontId="14" fillId="0" borderId="7" xfId="0" applyFont="1" applyBorder="1" applyAlignment="1">
      <alignment horizontal="right" vertical="center" wrapText="1" indent="3"/>
    </xf>
    <xf numFmtId="164" fontId="14" fillId="0" borderId="3" xfId="0" applyNumberFormat="1" applyFont="1" applyBorder="1" applyAlignment="1">
      <alignment horizontal="right" wrapText="1" indent="4"/>
    </xf>
    <xf numFmtId="0" fontId="3" fillId="0" borderId="13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right" vertical="center" wrapText="1" indent="3"/>
    </xf>
    <xf numFmtId="164" fontId="14" fillId="0" borderId="2" xfId="0" applyNumberFormat="1" applyFont="1" applyFill="1" applyBorder="1" applyAlignment="1">
      <alignment horizontal="right" wrapText="1" indent="4"/>
    </xf>
    <xf numFmtId="0" fontId="5" fillId="0" borderId="6" xfId="0" applyFont="1" applyFill="1" applyBorder="1" applyAlignment="1">
      <alignment horizontal="right" indent="1"/>
    </xf>
    <xf numFmtId="0" fontId="3" fillId="0" borderId="6" xfId="0" applyFont="1" applyFill="1" applyBorder="1" applyAlignment="1">
      <alignment horizontal="right" indent="1"/>
    </xf>
    <xf numFmtId="0" fontId="3" fillId="0" borderId="7" xfId="0" applyFont="1" applyFill="1" applyBorder="1" applyAlignment="1">
      <alignment horizontal="right" inden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Fill="1"/>
    <xf numFmtId="0" fontId="9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right" indent="1"/>
    </xf>
    <xf numFmtId="0" fontId="11" fillId="0" borderId="0" xfId="1" applyFill="1" applyBorder="1" applyAlignment="1">
      <alignment horizontal="left" vertical="center" wrapText="1"/>
    </xf>
    <xf numFmtId="0" fontId="11" fillId="0" borderId="0" xfId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6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right"/>
    </xf>
    <xf numFmtId="0" fontId="10" fillId="0" borderId="10" xfId="0" applyFont="1" applyBorder="1" applyAlignment="1">
      <alignment horizontal="right" vertical="center"/>
    </xf>
    <xf numFmtId="0" fontId="0" fillId="0" borderId="10" xfId="0" applyBorder="1" applyAlignment="1"/>
    <xf numFmtId="0" fontId="0" fillId="0" borderId="0" xfId="0" applyAlignment="1"/>
    <xf numFmtId="0" fontId="1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0" xfId="0" applyFont="1" applyFill="1" applyAlignment="1">
      <alignment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view="pageLayout" zoomScaleNormal="100" workbookViewId="0">
      <selection activeCell="A14" sqref="A14"/>
    </sheetView>
  </sheetViews>
  <sheetFormatPr defaultColWidth="9.109375" defaultRowHeight="14.4" x14ac:dyDescent="0.3"/>
  <cols>
    <col min="1" max="1" width="90.6640625" customWidth="1"/>
  </cols>
  <sheetData>
    <row r="1" spans="1:3" x14ac:dyDescent="0.3">
      <c r="A1" s="175" t="s">
        <v>0</v>
      </c>
      <c r="B1" s="174"/>
    </row>
    <row r="2" spans="1:3" x14ac:dyDescent="0.3">
      <c r="A2" s="46"/>
    </row>
    <row r="3" spans="1:3" x14ac:dyDescent="0.3">
      <c r="A3" s="65" t="s">
        <v>20</v>
      </c>
    </row>
    <row r="4" spans="1:3" x14ac:dyDescent="0.3">
      <c r="A4" s="1"/>
    </row>
    <row r="5" spans="1:3" x14ac:dyDescent="0.3">
      <c r="A5" s="66" t="str">
        <f>'4.1'!A3:F3</f>
        <v>4.1. Основные демографические показатели</v>
      </c>
    </row>
    <row r="6" spans="1:3" x14ac:dyDescent="0.3">
      <c r="A6" s="66" t="str">
        <f>'4.2'!A1:F1</f>
        <v>4.2. Численность населения</v>
      </c>
    </row>
    <row r="7" spans="1:3" x14ac:dyDescent="0.3">
      <c r="A7" s="177" t="s">
        <v>180</v>
      </c>
      <c r="B7" s="178"/>
      <c r="C7" s="178"/>
    </row>
    <row r="8" spans="1:3" ht="17.25" customHeight="1" x14ac:dyDescent="0.3">
      <c r="A8" s="67" t="str">
        <f>'4.4'!A1:E1</f>
        <v>4.4. Распределение численности населения по возрастным группам</v>
      </c>
    </row>
    <row r="9" spans="1:3" x14ac:dyDescent="0.3">
      <c r="A9" s="66" t="str">
        <f>'4.5'!A1:D1</f>
        <v>4.5. Число женщин на 1000 мужчин соответствующей возрастной группы</v>
      </c>
    </row>
    <row r="10" spans="1:3" x14ac:dyDescent="0.3">
      <c r="A10" s="66" t="str">
        <f>'4.6'!A1:E1</f>
        <v>4.6. Рождаемость, смертность и естественный прирост населения</v>
      </c>
    </row>
    <row r="11" spans="1:3" x14ac:dyDescent="0.3">
      <c r="A11" s="66" t="str">
        <f>'4.7'!A1:E1</f>
        <v>4.7. Коэффициенты смертности по основным классам причин смерти</v>
      </c>
    </row>
    <row r="12" spans="1:3" x14ac:dyDescent="0.3">
      <c r="A12" s="66" t="str">
        <f>'4.8'!A1:F1</f>
        <v>4.8. Браки и разводы</v>
      </c>
    </row>
    <row r="13" spans="1:3" x14ac:dyDescent="0.3">
      <c r="A13" s="66" t="str">
        <f>'4.9'!A1:F1</f>
        <v xml:space="preserve">4.9. Миграция населения </v>
      </c>
    </row>
    <row r="14" spans="1:3" x14ac:dyDescent="0.3">
      <c r="A14" s="67"/>
    </row>
    <row r="15" spans="1:3" x14ac:dyDescent="0.3">
      <c r="A15" s="49"/>
    </row>
    <row r="16" spans="1:3" x14ac:dyDescent="0.3">
      <c r="A16" s="45"/>
    </row>
    <row r="17" spans="1:1" x14ac:dyDescent="0.3">
      <c r="A17" s="45"/>
    </row>
    <row r="18" spans="1:1" x14ac:dyDescent="0.3">
      <c r="A18" s="45"/>
    </row>
    <row r="19" spans="1:1" x14ac:dyDescent="0.3">
      <c r="A19" s="45"/>
    </row>
    <row r="20" spans="1:1" x14ac:dyDescent="0.3">
      <c r="A20" s="45"/>
    </row>
    <row r="21" spans="1:1" x14ac:dyDescent="0.3">
      <c r="A21" s="45"/>
    </row>
    <row r="22" spans="1:1" x14ac:dyDescent="0.3">
      <c r="A22" s="45"/>
    </row>
    <row r="49" spans="1:1" x14ac:dyDescent="0.3">
      <c r="A49" s="174"/>
    </row>
  </sheetData>
  <mergeCells count="1">
    <mergeCell ref="A7:C7"/>
  </mergeCells>
  <hyperlinks>
    <hyperlink ref="A5" location="'4.1'!A1" display="Основные демографические показатели"/>
    <hyperlink ref="A6" location="'4.2'!A1" display="Численность населения"/>
    <hyperlink ref="A9" location="'4.5'!A1" display="'4.5'!A1"/>
    <hyperlink ref="A10" location="'4.6'!A1" display="'4.6'!A1"/>
    <hyperlink ref="A11" location="'4.7'!A1" display="'4.7'!A1"/>
    <hyperlink ref="A12" location="'4.8'!A1" display="'4.8'!A1"/>
    <hyperlink ref="A13" location="'4.9'!A1" display="'4.9'!A1"/>
    <hyperlink ref="A8" location="'4.4'!A1" display="'4.4'!A1"/>
    <hyperlink ref="A7:C7" location="'4.3'!A1" display="4.3. Распределение населения по национальностям"/>
  </hyperlinks>
  <pageMargins left="0.7" right="0.7" top="0.75" bottom="0.75" header="0.3" footer="0.3"/>
  <pageSetup paperSize="9" orientation="portrait" r:id="rId1"/>
  <headerFooter>
    <oddHeader>&amp;C&amp;K7D7D7DНАСЕЛЕНИЕ</oddHeader>
    <oddFooter>&amp;C&amp;K7D7D7DХанты-Мансийский автономный округ -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zoomScaleNormal="100" workbookViewId="0">
      <selection sqref="A1:F1"/>
    </sheetView>
  </sheetViews>
  <sheetFormatPr defaultColWidth="9.109375" defaultRowHeight="13.8" x14ac:dyDescent="0.3"/>
  <cols>
    <col min="1" max="1" width="35.44140625" style="3" customWidth="1"/>
    <col min="2" max="16384" width="9.109375" style="3"/>
  </cols>
  <sheetData>
    <row r="1" spans="1:6" ht="14.4" x14ac:dyDescent="0.3">
      <c r="A1" s="180" t="s">
        <v>105</v>
      </c>
      <c r="B1" s="180"/>
      <c r="C1" s="180"/>
      <c r="D1" s="180"/>
      <c r="E1" s="180"/>
      <c r="F1" s="180"/>
    </row>
    <row r="3" spans="1:6" x14ac:dyDescent="0.3">
      <c r="A3" s="179" t="s">
        <v>101</v>
      </c>
      <c r="B3" s="179"/>
      <c r="C3" s="179"/>
      <c r="D3" s="179"/>
      <c r="E3" s="179"/>
      <c r="F3" s="179"/>
    </row>
    <row r="4" spans="1:6" x14ac:dyDescent="0.3">
      <c r="A4" s="2"/>
    </row>
    <row r="5" spans="1:6" x14ac:dyDescent="0.3">
      <c r="A5" s="9"/>
      <c r="B5" s="10">
        <v>2018</v>
      </c>
      <c r="C5" s="10">
        <v>2019</v>
      </c>
      <c r="D5" s="11">
        <v>2020</v>
      </c>
      <c r="E5" s="22">
        <v>2021</v>
      </c>
      <c r="F5" s="22">
        <v>2022</v>
      </c>
    </row>
    <row r="6" spans="1:6" ht="26.4" x14ac:dyDescent="0.3">
      <c r="A6" s="5" t="s">
        <v>1</v>
      </c>
      <c r="B6" s="50">
        <v>1663.8</v>
      </c>
      <c r="C6" s="50">
        <v>1674.7</v>
      </c>
      <c r="D6" s="51">
        <v>1687.6</v>
      </c>
      <c r="E6" s="148" t="s">
        <v>158</v>
      </c>
      <c r="F6" s="150" t="s">
        <v>170</v>
      </c>
    </row>
    <row r="7" spans="1:6" x14ac:dyDescent="0.3">
      <c r="A7" s="28" t="s">
        <v>2</v>
      </c>
      <c r="B7" s="50"/>
      <c r="C7" s="50"/>
      <c r="D7" s="52"/>
      <c r="E7" s="53"/>
      <c r="F7" s="129"/>
    </row>
    <row r="8" spans="1:6" ht="16.2" x14ac:dyDescent="0.3">
      <c r="A8" s="7" t="s">
        <v>3</v>
      </c>
      <c r="B8" s="50">
        <v>386.6</v>
      </c>
      <c r="C8" s="50">
        <v>386.2</v>
      </c>
      <c r="D8" s="52">
        <v>386.6</v>
      </c>
      <c r="E8" s="70" t="s">
        <v>159</v>
      </c>
      <c r="F8" s="129" t="s">
        <v>114</v>
      </c>
    </row>
    <row r="9" spans="1:6" ht="16.2" x14ac:dyDescent="0.3">
      <c r="A9" s="7" t="s">
        <v>4</v>
      </c>
      <c r="B9" s="50">
        <v>1003.7</v>
      </c>
      <c r="C9" s="128" t="s">
        <v>110</v>
      </c>
      <c r="D9" s="70" t="s">
        <v>111</v>
      </c>
      <c r="E9" s="70" t="s">
        <v>160</v>
      </c>
      <c r="F9" s="129" t="s">
        <v>114</v>
      </c>
    </row>
    <row r="10" spans="1:6" ht="16.2" x14ac:dyDescent="0.3">
      <c r="A10" s="7" t="s">
        <v>5</v>
      </c>
      <c r="B10" s="50">
        <v>273.5</v>
      </c>
      <c r="C10" s="128" t="s">
        <v>112</v>
      </c>
      <c r="D10" s="70" t="s">
        <v>113</v>
      </c>
      <c r="E10" s="70" t="s">
        <v>161</v>
      </c>
      <c r="F10" s="129" t="s">
        <v>114</v>
      </c>
    </row>
    <row r="11" spans="1:6" ht="26.4" x14ac:dyDescent="0.3">
      <c r="A11" s="5" t="s">
        <v>6</v>
      </c>
      <c r="B11" s="50">
        <v>658</v>
      </c>
      <c r="C11" s="50">
        <v>637</v>
      </c>
      <c r="D11" s="55">
        <v>652</v>
      </c>
      <c r="E11" s="70" t="s">
        <v>162</v>
      </c>
      <c r="F11" s="129" t="s">
        <v>114</v>
      </c>
    </row>
    <row r="12" spans="1:6" ht="26.4" x14ac:dyDescent="0.3">
      <c r="A12" s="5" t="s">
        <v>7</v>
      </c>
      <c r="B12" s="50"/>
      <c r="C12" s="50"/>
      <c r="D12" s="52"/>
      <c r="E12" s="69"/>
      <c r="F12" s="129"/>
    </row>
    <row r="13" spans="1:6" x14ac:dyDescent="0.3">
      <c r="A13" s="7" t="s">
        <v>8</v>
      </c>
      <c r="B13" s="50">
        <v>35.200000000000003</v>
      </c>
      <c r="C13" s="50">
        <v>35.6</v>
      </c>
      <c r="D13" s="52">
        <v>35.9</v>
      </c>
      <c r="E13" s="69">
        <v>36.200000000000003</v>
      </c>
      <c r="F13" s="129" t="s">
        <v>114</v>
      </c>
    </row>
    <row r="14" spans="1:6" x14ac:dyDescent="0.3">
      <c r="A14" s="28" t="s">
        <v>9</v>
      </c>
      <c r="B14" s="50">
        <v>33.9</v>
      </c>
      <c r="C14" s="50">
        <v>34.299999999999997</v>
      </c>
      <c r="D14" s="52">
        <v>34.5</v>
      </c>
      <c r="E14" s="69">
        <v>34.799999999999997</v>
      </c>
      <c r="F14" s="129" t="s">
        <v>114</v>
      </c>
    </row>
    <row r="15" spans="1:6" x14ac:dyDescent="0.3">
      <c r="A15" s="28" t="s">
        <v>10</v>
      </c>
      <c r="B15" s="50">
        <v>36.4</v>
      </c>
      <c r="C15" s="50">
        <v>36.799999999999997</v>
      </c>
      <c r="D15" s="52">
        <v>37.1</v>
      </c>
      <c r="E15" s="69">
        <v>37.4</v>
      </c>
      <c r="F15" s="129" t="s">
        <v>114</v>
      </c>
    </row>
    <row r="16" spans="1:6" ht="26.4" x14ac:dyDescent="0.3">
      <c r="A16" s="5" t="s">
        <v>11</v>
      </c>
      <c r="B16" s="50"/>
      <c r="C16" s="50"/>
      <c r="D16" s="52"/>
      <c r="E16" s="53"/>
      <c r="F16" s="129"/>
    </row>
    <row r="17" spans="1:6" ht="16.2" x14ac:dyDescent="0.3">
      <c r="A17" s="7" t="s">
        <v>8</v>
      </c>
      <c r="B17" s="56">
        <v>74.3</v>
      </c>
      <c r="C17" s="56">
        <v>75</v>
      </c>
      <c r="D17" s="52">
        <v>72.900000000000006</v>
      </c>
      <c r="E17" s="149">
        <v>72</v>
      </c>
      <c r="F17" s="130" t="s">
        <v>171</v>
      </c>
    </row>
    <row r="18" spans="1:6" ht="16.2" x14ac:dyDescent="0.3">
      <c r="A18" s="28" t="s">
        <v>9</v>
      </c>
      <c r="B18" s="56">
        <v>69.900000000000006</v>
      </c>
      <c r="C18" s="56">
        <v>70.599999999999994</v>
      </c>
      <c r="D18" s="52">
        <v>68.8</v>
      </c>
      <c r="E18" s="64">
        <v>68.3</v>
      </c>
      <c r="F18" s="130" t="s">
        <v>172</v>
      </c>
    </row>
    <row r="19" spans="1:6" ht="16.2" x14ac:dyDescent="0.3">
      <c r="A19" s="28" t="s">
        <v>10</v>
      </c>
      <c r="B19" s="56">
        <v>78.400000000000006</v>
      </c>
      <c r="C19" s="56">
        <v>79.3</v>
      </c>
      <c r="D19" s="52">
        <v>76.900000000000006</v>
      </c>
      <c r="E19" s="64">
        <v>75.599999999999994</v>
      </c>
      <c r="F19" s="130" t="s">
        <v>173</v>
      </c>
    </row>
    <row r="20" spans="1:6" x14ac:dyDescent="0.3">
      <c r="A20" s="5" t="s">
        <v>12</v>
      </c>
      <c r="B20" s="50"/>
      <c r="C20" s="50"/>
      <c r="D20" s="52"/>
      <c r="E20" s="53"/>
      <c r="F20" s="129"/>
    </row>
    <row r="21" spans="1:6" x14ac:dyDescent="0.3">
      <c r="A21" s="7" t="s">
        <v>13</v>
      </c>
      <c r="B21" s="50">
        <v>12.1</v>
      </c>
      <c r="C21" s="50">
        <v>10.6</v>
      </c>
      <c r="D21" s="52">
        <v>7.7</v>
      </c>
      <c r="E21" s="53">
        <v>5.3</v>
      </c>
      <c r="F21" s="129">
        <v>7.9</v>
      </c>
    </row>
    <row r="22" spans="1:6" ht="16.2" x14ac:dyDescent="0.3">
      <c r="A22" s="7" t="s">
        <v>14</v>
      </c>
      <c r="B22" s="50">
        <v>7.3</v>
      </c>
      <c r="C22" s="50">
        <v>6.4</v>
      </c>
      <c r="D22" s="52">
        <v>4.7</v>
      </c>
      <c r="E22" s="53">
        <v>3.1</v>
      </c>
      <c r="F22" s="131" t="s">
        <v>174</v>
      </c>
    </row>
    <row r="23" spans="1:6" x14ac:dyDescent="0.3">
      <c r="A23" s="5" t="s">
        <v>15</v>
      </c>
      <c r="B23" s="50"/>
      <c r="C23" s="50"/>
      <c r="D23" s="52"/>
      <c r="E23" s="53"/>
      <c r="F23" s="129"/>
    </row>
    <row r="24" spans="1:6" x14ac:dyDescent="0.3">
      <c r="A24" s="7" t="s">
        <v>13</v>
      </c>
      <c r="B24" s="50">
        <v>-3.4</v>
      </c>
      <c r="C24" s="50">
        <v>0.2</v>
      </c>
      <c r="D24" s="52">
        <v>5.5</v>
      </c>
      <c r="E24" s="53">
        <v>9.3000000000000007</v>
      </c>
      <c r="F24" s="129">
        <v>8.6999999999999993</v>
      </c>
    </row>
    <row r="25" spans="1:6" ht="16.2" x14ac:dyDescent="0.3">
      <c r="A25" s="7" t="s">
        <v>16</v>
      </c>
      <c r="B25" s="50">
        <v>-20.6</v>
      </c>
      <c r="C25" s="50">
        <v>1.4</v>
      </c>
      <c r="D25" s="52">
        <v>31.2</v>
      </c>
      <c r="E25" s="53">
        <v>55.1</v>
      </c>
      <c r="F25" s="131" t="s">
        <v>175</v>
      </c>
    </row>
    <row r="26" spans="1:6" x14ac:dyDescent="0.3">
      <c r="A26" s="5" t="s">
        <v>17</v>
      </c>
      <c r="B26" s="50"/>
      <c r="C26" s="50"/>
      <c r="D26" s="52"/>
      <c r="E26" s="53"/>
      <c r="F26" s="129"/>
    </row>
    <row r="27" spans="1:6" x14ac:dyDescent="0.3">
      <c r="A27" s="7" t="s">
        <v>18</v>
      </c>
      <c r="B27" s="50">
        <v>11370</v>
      </c>
      <c r="C27" s="50">
        <v>12912</v>
      </c>
      <c r="D27" s="52">
        <v>9845</v>
      </c>
      <c r="E27" s="53">
        <v>12356</v>
      </c>
      <c r="F27" s="129">
        <v>12775</v>
      </c>
    </row>
    <row r="28" spans="1:6" ht="16.2" x14ac:dyDescent="0.3">
      <c r="A28" s="7" t="s">
        <v>14</v>
      </c>
      <c r="B28" s="50">
        <v>6.9</v>
      </c>
      <c r="C28" s="50">
        <v>7.7</v>
      </c>
      <c r="D28" s="52">
        <v>5.9</v>
      </c>
      <c r="E28" s="53">
        <v>7.3</v>
      </c>
      <c r="F28" s="129" t="s">
        <v>176</v>
      </c>
    </row>
    <row r="29" spans="1:6" x14ac:dyDescent="0.3">
      <c r="A29" s="5" t="s">
        <v>19</v>
      </c>
      <c r="B29" s="50"/>
      <c r="C29" s="57"/>
      <c r="D29" s="52"/>
      <c r="E29" s="53"/>
      <c r="F29" s="129"/>
    </row>
    <row r="30" spans="1:6" x14ac:dyDescent="0.3">
      <c r="A30" s="7" t="s">
        <v>18</v>
      </c>
      <c r="B30" s="50">
        <v>8868</v>
      </c>
      <c r="C30" s="50">
        <v>8919</v>
      </c>
      <c r="D30" s="52">
        <v>7341</v>
      </c>
      <c r="E30" s="53">
        <v>8768</v>
      </c>
      <c r="F30" s="129">
        <v>9148</v>
      </c>
    </row>
    <row r="31" spans="1:6" ht="16.2" x14ac:dyDescent="0.3">
      <c r="A31" s="27" t="s">
        <v>14</v>
      </c>
      <c r="B31" s="58">
        <v>5.3</v>
      </c>
      <c r="C31" s="58">
        <v>5.3</v>
      </c>
      <c r="D31" s="59">
        <v>4.4000000000000004</v>
      </c>
      <c r="E31" s="60">
        <v>5.2</v>
      </c>
      <c r="F31" s="132" t="s">
        <v>177</v>
      </c>
    </row>
    <row r="33" spans="1:6" ht="14.25" customHeight="1" x14ac:dyDescent="0.3">
      <c r="A33" s="107" t="s">
        <v>115</v>
      </c>
      <c r="B33" s="135"/>
      <c r="C33" s="135"/>
      <c r="D33" s="135"/>
      <c r="E33" s="135"/>
      <c r="F33" s="135"/>
    </row>
    <row r="34" spans="1:6" ht="39" customHeight="1" x14ac:dyDescent="0.3">
      <c r="A34" s="181" t="s">
        <v>189</v>
      </c>
      <c r="B34" s="181"/>
      <c r="C34" s="181"/>
      <c r="D34" s="181"/>
      <c r="E34" s="181"/>
      <c r="F34" s="181"/>
    </row>
    <row r="35" spans="1:6" ht="37.5" customHeight="1" x14ac:dyDescent="0.3">
      <c r="A35" s="181" t="s">
        <v>190</v>
      </c>
      <c r="B35" s="181"/>
      <c r="C35" s="181"/>
      <c r="D35" s="181"/>
      <c r="E35" s="181"/>
      <c r="F35" s="181"/>
    </row>
    <row r="36" spans="1:6" ht="11.25" customHeight="1" x14ac:dyDescent="0.3">
      <c r="A36" s="134" t="s">
        <v>116</v>
      </c>
      <c r="B36" s="133"/>
      <c r="C36" s="133"/>
      <c r="D36" s="133"/>
      <c r="E36" s="133"/>
      <c r="F36" s="133"/>
    </row>
    <row r="37" spans="1:6" x14ac:dyDescent="0.3">
      <c r="A37" s="37"/>
    </row>
  </sheetData>
  <mergeCells count="4">
    <mergeCell ref="A3:F3"/>
    <mergeCell ref="A1:F1"/>
    <mergeCell ref="A34:F34"/>
    <mergeCell ref="A35:F35"/>
  </mergeCells>
  <pageMargins left="0.7" right="0.7" top="0.75" bottom="0.75" header="0.3" footer="0.3"/>
  <pageSetup paperSize="9" orientation="portrait" r:id="rId1"/>
  <headerFooter>
    <oddHeader>&amp;C&amp;K01+048НАСЕЛЕНИЕ</oddHeader>
    <oddFooter>&amp;C&amp;K01+047Ханты-Мансийский автономный округ -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sqref="A1:F1"/>
    </sheetView>
  </sheetViews>
  <sheetFormatPr defaultColWidth="9.109375" defaultRowHeight="13.8" x14ac:dyDescent="0.3"/>
  <cols>
    <col min="1" max="1" width="35.44140625" style="3" customWidth="1"/>
    <col min="2" max="6" width="10" style="3" customWidth="1"/>
    <col min="7" max="16384" width="9.109375" style="3"/>
  </cols>
  <sheetData>
    <row r="1" spans="1:6" x14ac:dyDescent="0.3">
      <c r="A1" s="179" t="s">
        <v>102</v>
      </c>
      <c r="B1" s="179"/>
      <c r="C1" s="179"/>
      <c r="D1" s="179"/>
      <c r="E1" s="179"/>
      <c r="F1" s="179"/>
    </row>
    <row r="2" spans="1:6" x14ac:dyDescent="0.3">
      <c r="A2" s="12"/>
    </row>
    <row r="3" spans="1:6" ht="16.2" x14ac:dyDescent="0.3">
      <c r="A3" s="14"/>
      <c r="B3" s="10">
        <v>2018</v>
      </c>
      <c r="C3" s="10">
        <v>2019</v>
      </c>
      <c r="D3" s="13">
        <v>2020</v>
      </c>
      <c r="E3" s="22">
        <v>2021</v>
      </c>
      <c r="F3" s="22" t="s">
        <v>117</v>
      </c>
    </row>
    <row r="4" spans="1:6" x14ac:dyDescent="0.3">
      <c r="A4" s="5" t="s">
        <v>21</v>
      </c>
      <c r="B4" s="8"/>
      <c r="C4" s="8"/>
      <c r="D4" s="4"/>
      <c r="E4" s="47"/>
      <c r="F4" s="47"/>
    </row>
    <row r="5" spans="1:6" ht="16.2" x14ac:dyDescent="0.3">
      <c r="A5" s="6" t="s">
        <v>13</v>
      </c>
      <c r="B5" s="71">
        <v>1663.8</v>
      </c>
      <c r="C5" s="71">
        <v>1674.7</v>
      </c>
      <c r="D5" s="72">
        <v>1687.6</v>
      </c>
      <c r="E5" s="69" t="s">
        <v>158</v>
      </c>
      <c r="F5" s="73">
        <v>1730.4</v>
      </c>
    </row>
    <row r="6" spans="1:6" ht="16.2" x14ac:dyDescent="0.3">
      <c r="A6" s="29" t="s">
        <v>22</v>
      </c>
      <c r="B6" s="74">
        <v>1538</v>
      </c>
      <c r="C6" s="71">
        <v>1549.3</v>
      </c>
      <c r="D6" s="72">
        <v>1563</v>
      </c>
      <c r="E6" s="151" t="s">
        <v>178</v>
      </c>
      <c r="F6" s="73">
        <v>1595.8</v>
      </c>
    </row>
    <row r="7" spans="1:6" ht="16.2" x14ac:dyDescent="0.3">
      <c r="A7" s="29" t="s">
        <v>23</v>
      </c>
      <c r="B7" s="71">
        <v>125.8</v>
      </c>
      <c r="C7" s="71">
        <v>125.4</v>
      </c>
      <c r="D7" s="72">
        <v>124.6</v>
      </c>
      <c r="E7" s="69" t="s">
        <v>179</v>
      </c>
      <c r="F7" s="73">
        <v>134.6</v>
      </c>
    </row>
    <row r="8" spans="1:6" x14ac:dyDescent="0.3">
      <c r="A8" s="7" t="s">
        <v>24</v>
      </c>
      <c r="B8" s="71"/>
      <c r="C8" s="71"/>
      <c r="D8" s="72"/>
      <c r="E8" s="73"/>
      <c r="F8" s="73"/>
    </row>
    <row r="9" spans="1:6" ht="16.2" x14ac:dyDescent="0.3">
      <c r="A9" s="29" t="s">
        <v>22</v>
      </c>
      <c r="B9" s="71">
        <v>92.4</v>
      </c>
      <c r="C9" s="71">
        <v>92.5</v>
      </c>
      <c r="D9" s="72">
        <v>92.6</v>
      </c>
      <c r="E9" s="176" t="s">
        <v>193</v>
      </c>
      <c r="F9" s="73">
        <v>92.2</v>
      </c>
    </row>
    <row r="10" spans="1:6" ht="16.2" x14ac:dyDescent="0.3">
      <c r="A10" s="29" t="s">
        <v>23</v>
      </c>
      <c r="B10" s="71">
        <v>7.6</v>
      </c>
      <c r="C10" s="71">
        <v>7.5</v>
      </c>
      <c r="D10" s="72">
        <v>7.4</v>
      </c>
      <c r="E10" s="176" t="s">
        <v>194</v>
      </c>
      <c r="F10" s="73">
        <v>7.8</v>
      </c>
    </row>
    <row r="11" spans="1:6" ht="18" customHeight="1" x14ac:dyDescent="0.3">
      <c r="A11" s="5" t="s">
        <v>25</v>
      </c>
      <c r="B11" s="157"/>
      <c r="C11" s="157"/>
      <c r="D11" s="72"/>
      <c r="E11" s="73"/>
      <c r="F11" s="73"/>
    </row>
    <row r="12" spans="1:6" x14ac:dyDescent="0.3">
      <c r="A12" s="6" t="s">
        <v>13</v>
      </c>
      <c r="B12" s="157">
        <v>1659.5</v>
      </c>
      <c r="C12" s="157">
        <v>1669.2</v>
      </c>
      <c r="D12" s="72">
        <v>1681.2</v>
      </c>
      <c r="E12" s="75">
        <v>1694.9</v>
      </c>
      <c r="F12" s="75">
        <v>1722.1</v>
      </c>
    </row>
    <row r="13" spans="1:6" x14ac:dyDescent="0.3">
      <c r="A13" s="29" t="s">
        <v>22</v>
      </c>
      <c r="B13" s="157">
        <v>1533.2</v>
      </c>
      <c r="C13" s="157">
        <v>1543.6</v>
      </c>
      <c r="D13" s="72">
        <v>1556.2</v>
      </c>
      <c r="E13" s="73">
        <v>1570.7</v>
      </c>
      <c r="F13" s="73">
        <v>1586.9</v>
      </c>
    </row>
    <row r="14" spans="1:6" x14ac:dyDescent="0.3">
      <c r="A14" s="29" t="s">
        <v>23</v>
      </c>
      <c r="B14" s="157">
        <v>126.3</v>
      </c>
      <c r="C14" s="157">
        <v>125.6</v>
      </c>
      <c r="D14" s="72">
        <v>125</v>
      </c>
      <c r="E14" s="73">
        <v>124.2</v>
      </c>
      <c r="F14" s="73">
        <v>135.19999999999999</v>
      </c>
    </row>
    <row r="15" spans="1:6" x14ac:dyDescent="0.3">
      <c r="A15" s="6" t="s">
        <v>24</v>
      </c>
      <c r="B15" s="157"/>
      <c r="C15" s="157"/>
      <c r="D15" s="72"/>
      <c r="E15" s="73"/>
      <c r="F15" s="73"/>
    </row>
    <row r="16" spans="1:6" x14ac:dyDescent="0.3">
      <c r="A16" s="7" t="s">
        <v>22</v>
      </c>
      <c r="B16" s="157">
        <v>92.4</v>
      </c>
      <c r="C16" s="157">
        <v>92.5</v>
      </c>
      <c r="D16" s="72">
        <v>92.6</v>
      </c>
      <c r="E16" s="73">
        <v>92.7</v>
      </c>
      <c r="F16" s="73">
        <v>92.1</v>
      </c>
    </row>
    <row r="17" spans="1:6" x14ac:dyDescent="0.3">
      <c r="A17" s="27" t="s">
        <v>23</v>
      </c>
      <c r="B17" s="158">
        <v>7.6</v>
      </c>
      <c r="C17" s="158">
        <v>7.5</v>
      </c>
      <c r="D17" s="76">
        <v>7.4</v>
      </c>
      <c r="E17" s="77">
        <v>7.3</v>
      </c>
      <c r="F17" s="77">
        <v>7.9</v>
      </c>
    </row>
    <row r="19" spans="1:6" ht="14.4" x14ac:dyDescent="0.3">
      <c r="A19" s="107" t="s">
        <v>115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&amp;C&amp;K01+048НАСЕЛЕНИЕ</oddHeader>
    <oddFooter>&amp;C&amp;K01+047Ханты-Мансийский автономный округ -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>
      <selection sqref="A1:C1"/>
    </sheetView>
  </sheetViews>
  <sheetFormatPr defaultColWidth="8.88671875" defaultRowHeight="13.2" x14ac:dyDescent="0.25"/>
  <cols>
    <col min="1" max="1" width="35.5546875" style="136" customWidth="1"/>
    <col min="2" max="3" width="18.6640625" style="136" customWidth="1"/>
    <col min="4" max="16384" width="8.88671875" style="136"/>
  </cols>
  <sheetData>
    <row r="1" spans="1:8" ht="28.5" customHeight="1" x14ac:dyDescent="0.25">
      <c r="A1" s="182" t="s">
        <v>191</v>
      </c>
      <c r="B1" s="183"/>
      <c r="C1" s="183"/>
      <c r="H1" s="160"/>
    </row>
    <row r="2" spans="1:8" x14ac:dyDescent="0.25">
      <c r="A2" s="159"/>
      <c r="B2" s="160"/>
      <c r="C2" s="160"/>
    </row>
    <row r="3" spans="1:8" x14ac:dyDescent="0.25">
      <c r="A3" s="184" t="s">
        <v>118</v>
      </c>
      <c r="B3" s="184"/>
      <c r="C3" s="184"/>
    </row>
    <row r="4" spans="1:8" x14ac:dyDescent="0.25">
      <c r="A4" s="185"/>
      <c r="B4" s="187">
        <v>2021</v>
      </c>
      <c r="C4" s="188"/>
    </row>
    <row r="5" spans="1:8" ht="51" customHeight="1" x14ac:dyDescent="0.25">
      <c r="A5" s="186"/>
      <c r="B5" s="161" t="s">
        <v>70</v>
      </c>
      <c r="C5" s="173" t="s">
        <v>192</v>
      </c>
    </row>
    <row r="6" spans="1:8" x14ac:dyDescent="0.25">
      <c r="A6" s="167" t="s">
        <v>119</v>
      </c>
      <c r="B6" s="168">
        <v>888660</v>
      </c>
      <c r="C6" s="169">
        <v>703</v>
      </c>
    </row>
    <row r="7" spans="1:8" x14ac:dyDescent="0.25">
      <c r="A7" s="137" t="s">
        <v>120</v>
      </c>
      <c r="B7" s="162">
        <v>79727</v>
      </c>
      <c r="C7" s="163">
        <v>63.1</v>
      </c>
    </row>
    <row r="8" spans="1:8" x14ac:dyDescent="0.25">
      <c r="A8" s="137" t="s">
        <v>121</v>
      </c>
      <c r="B8" s="162">
        <v>41596</v>
      </c>
      <c r="C8" s="163">
        <v>32.9</v>
      </c>
    </row>
    <row r="9" spans="1:8" x14ac:dyDescent="0.25">
      <c r="A9" s="137" t="s">
        <v>122</v>
      </c>
      <c r="B9" s="162">
        <v>29717</v>
      </c>
      <c r="C9" s="163">
        <v>23.5</v>
      </c>
    </row>
    <row r="10" spans="1:8" x14ac:dyDescent="0.25">
      <c r="A10" s="138" t="s">
        <v>136</v>
      </c>
      <c r="B10" s="162">
        <v>21791</v>
      </c>
      <c r="C10" s="163">
        <v>17.2</v>
      </c>
    </row>
    <row r="11" spans="1:8" x14ac:dyDescent="0.25">
      <c r="A11" s="137" t="s">
        <v>123</v>
      </c>
      <c r="B11" s="162">
        <v>21259</v>
      </c>
      <c r="C11" s="163">
        <v>16.8</v>
      </c>
    </row>
    <row r="12" spans="1:8" x14ac:dyDescent="0.25">
      <c r="A12" s="138" t="s">
        <v>125</v>
      </c>
      <c r="B12" s="162">
        <v>19568</v>
      </c>
      <c r="C12" s="163">
        <v>15.5</v>
      </c>
    </row>
    <row r="13" spans="1:8" x14ac:dyDescent="0.25">
      <c r="A13" s="138" t="s">
        <v>132</v>
      </c>
      <c r="B13" s="162">
        <v>15268</v>
      </c>
      <c r="C13" s="163">
        <v>12.1</v>
      </c>
    </row>
    <row r="14" spans="1:8" x14ac:dyDescent="0.25">
      <c r="A14" s="138" t="s">
        <v>131</v>
      </c>
      <c r="B14" s="162">
        <v>13669</v>
      </c>
      <c r="C14" s="163">
        <v>10.8</v>
      </c>
    </row>
    <row r="15" spans="1:8" x14ac:dyDescent="0.25">
      <c r="A15" s="138" t="s">
        <v>135</v>
      </c>
      <c r="B15" s="162">
        <v>12361</v>
      </c>
      <c r="C15" s="163">
        <v>9.8000000000000007</v>
      </c>
    </row>
    <row r="16" spans="1:8" x14ac:dyDescent="0.25">
      <c r="A16" s="138" t="s">
        <v>137</v>
      </c>
      <c r="B16" s="162">
        <v>11065</v>
      </c>
      <c r="C16" s="163">
        <v>8.8000000000000007</v>
      </c>
    </row>
    <row r="17" spans="1:3" x14ac:dyDescent="0.25">
      <c r="A17" s="138" t="s">
        <v>139</v>
      </c>
      <c r="B17" s="162">
        <v>9990</v>
      </c>
      <c r="C17" s="164">
        <v>7.9</v>
      </c>
    </row>
    <row r="18" spans="1:3" x14ac:dyDescent="0.25">
      <c r="A18" s="139" t="s">
        <v>127</v>
      </c>
      <c r="B18" s="162">
        <v>7786</v>
      </c>
      <c r="C18" s="163">
        <v>6.2</v>
      </c>
    </row>
    <row r="19" spans="1:3" x14ac:dyDescent="0.25">
      <c r="A19" s="139" t="s">
        <v>128</v>
      </c>
      <c r="B19" s="162">
        <v>7085</v>
      </c>
      <c r="C19" s="163">
        <v>5.6</v>
      </c>
    </row>
    <row r="20" spans="1:3" x14ac:dyDescent="0.25">
      <c r="A20" s="141" t="s">
        <v>126</v>
      </c>
      <c r="B20" s="162">
        <v>6156</v>
      </c>
      <c r="C20" s="163">
        <v>4.9000000000000004</v>
      </c>
    </row>
    <row r="21" spans="1:3" x14ac:dyDescent="0.25">
      <c r="A21" s="140" t="s">
        <v>140</v>
      </c>
      <c r="B21" s="162">
        <v>5562</v>
      </c>
      <c r="C21" s="164">
        <v>4.4000000000000004</v>
      </c>
    </row>
    <row r="22" spans="1:3" x14ac:dyDescent="0.25">
      <c r="A22" s="140" t="s">
        <v>133</v>
      </c>
      <c r="B22" s="162">
        <v>5297</v>
      </c>
      <c r="C22" s="163">
        <v>4.2</v>
      </c>
    </row>
    <row r="23" spans="1:3" x14ac:dyDescent="0.25">
      <c r="A23" s="141" t="s">
        <v>138</v>
      </c>
      <c r="B23" s="162">
        <v>4982</v>
      </c>
      <c r="C23" s="163">
        <v>3.9</v>
      </c>
    </row>
    <row r="24" spans="1:3" x14ac:dyDescent="0.25">
      <c r="A24" s="141" t="s">
        <v>134</v>
      </c>
      <c r="B24" s="162">
        <v>4533</v>
      </c>
      <c r="C24" s="163">
        <v>3.6</v>
      </c>
    </row>
    <row r="25" spans="1:3" x14ac:dyDescent="0.25">
      <c r="A25" s="141" t="s">
        <v>130</v>
      </c>
      <c r="B25" s="162">
        <v>4497</v>
      </c>
      <c r="C25" s="163">
        <v>3.6</v>
      </c>
    </row>
    <row r="26" spans="1:3" x14ac:dyDescent="0.25">
      <c r="A26" s="140" t="s">
        <v>129</v>
      </c>
      <c r="B26" s="162">
        <v>3626</v>
      </c>
      <c r="C26" s="163">
        <v>2.9</v>
      </c>
    </row>
    <row r="27" spans="1:3" x14ac:dyDescent="0.25">
      <c r="A27" s="141" t="s">
        <v>145</v>
      </c>
      <c r="B27" s="162">
        <v>2955</v>
      </c>
      <c r="C27" s="164">
        <v>2.2999999999999998</v>
      </c>
    </row>
    <row r="28" spans="1:3" x14ac:dyDescent="0.25">
      <c r="A28" s="141" t="s">
        <v>144</v>
      </c>
      <c r="B28" s="162">
        <v>2550</v>
      </c>
      <c r="C28" s="163">
        <v>2</v>
      </c>
    </row>
    <row r="29" spans="1:3" x14ac:dyDescent="0.25">
      <c r="A29" s="141" t="s">
        <v>142</v>
      </c>
      <c r="B29" s="162">
        <v>2231</v>
      </c>
      <c r="C29" s="164">
        <v>1.8</v>
      </c>
    </row>
    <row r="30" spans="1:3" x14ac:dyDescent="0.25">
      <c r="A30" s="141" t="s">
        <v>143</v>
      </c>
      <c r="B30" s="162">
        <v>1725</v>
      </c>
      <c r="C30" s="164">
        <v>1.4</v>
      </c>
    </row>
    <row r="31" spans="1:3" x14ac:dyDescent="0.25">
      <c r="A31" s="140" t="s">
        <v>141</v>
      </c>
      <c r="B31" s="162">
        <v>1558</v>
      </c>
      <c r="C31" s="164">
        <v>1.2</v>
      </c>
    </row>
    <row r="32" spans="1:3" x14ac:dyDescent="0.25">
      <c r="A32" s="140" t="s">
        <v>124</v>
      </c>
      <c r="B32" s="162">
        <v>1381</v>
      </c>
      <c r="C32" s="163">
        <v>1.1000000000000001</v>
      </c>
    </row>
    <row r="33" spans="1:3" x14ac:dyDescent="0.25">
      <c r="A33" s="141" t="s">
        <v>149</v>
      </c>
      <c r="B33" s="162">
        <v>1060</v>
      </c>
      <c r="C33" s="164">
        <v>0.8</v>
      </c>
    </row>
    <row r="34" spans="1:3" x14ac:dyDescent="0.25">
      <c r="A34" s="140" t="s">
        <v>146</v>
      </c>
      <c r="B34" s="162">
        <v>775</v>
      </c>
      <c r="C34" s="164">
        <v>0.6</v>
      </c>
    </row>
    <row r="35" spans="1:3" x14ac:dyDescent="0.25">
      <c r="A35" s="141" t="s">
        <v>147</v>
      </c>
      <c r="B35" s="162">
        <v>688</v>
      </c>
      <c r="C35" s="164">
        <v>0.5</v>
      </c>
    </row>
    <row r="36" spans="1:3" x14ac:dyDescent="0.25">
      <c r="A36" s="141" t="s">
        <v>148</v>
      </c>
      <c r="B36" s="162">
        <v>623</v>
      </c>
      <c r="C36" s="164">
        <v>0.5</v>
      </c>
    </row>
    <row r="37" spans="1:3" x14ac:dyDescent="0.25">
      <c r="A37" s="141" t="s">
        <v>150</v>
      </c>
      <c r="B37" s="162">
        <v>619</v>
      </c>
      <c r="C37" s="164">
        <v>0.5</v>
      </c>
    </row>
    <row r="38" spans="1:3" x14ac:dyDescent="0.25">
      <c r="A38" s="142" t="s">
        <v>151</v>
      </c>
      <c r="B38" s="165">
        <v>17</v>
      </c>
      <c r="C38" s="166">
        <v>0</v>
      </c>
    </row>
  </sheetData>
  <sortState ref="A7:C38">
    <sortCondition descending="1" ref="B7:B38"/>
  </sortState>
  <mergeCells count="4">
    <mergeCell ref="A1:C1"/>
    <mergeCell ref="A3:C3"/>
    <mergeCell ref="A4:A5"/>
    <mergeCell ref="B4:C4"/>
  </mergeCells>
  <pageMargins left="0.7" right="0.7" top="0.75" bottom="0.75" header="0.3" footer="0.3"/>
  <pageSetup paperSize="9" orientation="portrait" r:id="rId1"/>
  <headerFooter>
    <oddHeader>&amp;C&amp;K7D7D7DНАСЕЛЕНИЕ</oddHeader>
    <oddFooter>&amp;C&amp;K7D7D7DХанты-Мансийский автономный округ -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sqref="A1:E1"/>
    </sheetView>
  </sheetViews>
  <sheetFormatPr defaultColWidth="9.109375" defaultRowHeight="13.8" x14ac:dyDescent="0.3"/>
  <cols>
    <col min="1" max="1" width="39" style="3" customWidth="1"/>
    <col min="2" max="16384" width="9.109375" style="3"/>
  </cols>
  <sheetData>
    <row r="1" spans="1:6" ht="20.25" customHeight="1" x14ac:dyDescent="0.3">
      <c r="A1" s="179" t="s">
        <v>181</v>
      </c>
      <c r="B1" s="179"/>
      <c r="C1" s="179"/>
      <c r="D1" s="179"/>
      <c r="E1" s="179"/>
    </row>
    <row r="2" spans="1:6" x14ac:dyDescent="0.3">
      <c r="A2" s="2"/>
    </row>
    <row r="3" spans="1:6" x14ac:dyDescent="0.3">
      <c r="A3" s="189" t="s">
        <v>26</v>
      </c>
      <c r="B3" s="189"/>
      <c r="C3" s="189"/>
      <c r="D3" s="189"/>
      <c r="E3" s="189"/>
      <c r="F3" s="23"/>
    </row>
    <row r="4" spans="1:6" ht="16.2" x14ac:dyDescent="0.3">
      <c r="A4" s="9"/>
      <c r="B4" s="15">
        <v>2018</v>
      </c>
      <c r="C4" s="22">
        <v>2019</v>
      </c>
      <c r="D4" s="22">
        <v>2020</v>
      </c>
      <c r="E4" s="22" t="s">
        <v>109</v>
      </c>
    </row>
    <row r="5" spans="1:6" x14ac:dyDescent="0.3">
      <c r="A5" s="16" t="s">
        <v>27</v>
      </c>
      <c r="B5" s="88">
        <v>1663.8</v>
      </c>
      <c r="C5" s="89">
        <v>1674.7</v>
      </c>
      <c r="D5" s="79">
        <v>1687.6</v>
      </c>
      <c r="E5" s="152">
        <v>1713.8</v>
      </c>
    </row>
    <row r="6" spans="1:6" x14ac:dyDescent="0.3">
      <c r="A6" s="28" t="s">
        <v>28</v>
      </c>
      <c r="B6" s="90"/>
      <c r="C6" s="71"/>
      <c r="D6" s="73"/>
      <c r="E6" s="126"/>
    </row>
    <row r="7" spans="1:6" x14ac:dyDescent="0.3">
      <c r="A7" s="7" t="s">
        <v>29</v>
      </c>
      <c r="B7" s="90">
        <v>22.5</v>
      </c>
      <c r="C7" s="71">
        <v>20.7</v>
      </c>
      <c r="D7" s="91">
        <v>20.5</v>
      </c>
      <c r="E7" s="153">
        <v>19.600000000000001</v>
      </c>
    </row>
    <row r="8" spans="1:6" x14ac:dyDescent="0.3">
      <c r="A8" s="30" t="s">
        <v>103</v>
      </c>
      <c r="B8" s="90">
        <v>186</v>
      </c>
      <c r="C8" s="71">
        <v>182.1</v>
      </c>
      <c r="D8" s="91">
        <v>175.3</v>
      </c>
      <c r="E8" s="153">
        <v>169</v>
      </c>
    </row>
    <row r="9" spans="1:6" x14ac:dyDescent="0.3">
      <c r="A9" s="30" t="s">
        <v>104</v>
      </c>
      <c r="B9" s="90">
        <v>136.1</v>
      </c>
      <c r="C9" s="71">
        <v>141.1</v>
      </c>
      <c r="D9" s="91">
        <v>148.6</v>
      </c>
      <c r="E9" s="153">
        <v>156.6</v>
      </c>
    </row>
    <row r="10" spans="1:6" x14ac:dyDescent="0.3">
      <c r="A10" s="7" t="s">
        <v>30</v>
      </c>
      <c r="B10" s="90">
        <v>80.099999999999994</v>
      </c>
      <c r="C10" s="71">
        <v>82.6</v>
      </c>
      <c r="D10" s="91">
        <v>83.6</v>
      </c>
      <c r="E10" s="153">
        <v>85.3</v>
      </c>
    </row>
    <row r="11" spans="1:6" x14ac:dyDescent="0.3">
      <c r="A11" s="7" t="s">
        <v>31</v>
      </c>
      <c r="B11" s="90">
        <v>31</v>
      </c>
      <c r="C11" s="71">
        <v>32.700000000000003</v>
      </c>
      <c r="D11" s="91">
        <v>35.1</v>
      </c>
      <c r="E11" s="153">
        <v>36.200000000000003</v>
      </c>
    </row>
    <row r="12" spans="1:6" x14ac:dyDescent="0.3">
      <c r="A12" s="7" t="s">
        <v>32</v>
      </c>
      <c r="B12" s="90">
        <v>83.6</v>
      </c>
      <c r="C12" s="71">
        <v>82.1</v>
      </c>
      <c r="D12" s="91">
        <v>83</v>
      </c>
      <c r="E12" s="153">
        <v>86.2</v>
      </c>
    </row>
    <row r="13" spans="1:6" x14ac:dyDescent="0.3">
      <c r="A13" s="7" t="s">
        <v>33</v>
      </c>
      <c r="B13" s="90">
        <v>110.2</v>
      </c>
      <c r="C13" s="71">
        <v>104.6</v>
      </c>
      <c r="D13" s="91">
        <v>99.6</v>
      </c>
      <c r="E13" s="153">
        <v>98.9</v>
      </c>
    </row>
    <row r="14" spans="1:6" x14ac:dyDescent="0.3">
      <c r="A14" s="7" t="s">
        <v>34</v>
      </c>
      <c r="B14" s="90">
        <v>161.5</v>
      </c>
      <c r="C14" s="71">
        <v>155.6</v>
      </c>
      <c r="D14" s="91">
        <v>148.1</v>
      </c>
      <c r="E14" s="153">
        <v>147.5</v>
      </c>
    </row>
    <row r="15" spans="1:6" x14ac:dyDescent="0.3">
      <c r="A15" s="7" t="s">
        <v>35</v>
      </c>
      <c r="B15" s="90">
        <v>154.6</v>
      </c>
      <c r="C15" s="71">
        <v>157.9</v>
      </c>
      <c r="D15" s="91">
        <v>160.30000000000001</v>
      </c>
      <c r="E15" s="153">
        <v>167.6</v>
      </c>
    </row>
    <row r="16" spans="1:6" x14ac:dyDescent="0.3">
      <c r="A16" s="7" t="s">
        <v>36</v>
      </c>
      <c r="B16" s="90">
        <v>136.30000000000001</v>
      </c>
      <c r="C16" s="71">
        <v>138.5</v>
      </c>
      <c r="D16" s="91">
        <v>141.80000000000001</v>
      </c>
      <c r="E16" s="153">
        <v>145.5</v>
      </c>
    </row>
    <row r="17" spans="1:6" x14ac:dyDescent="0.3">
      <c r="A17" s="7" t="s">
        <v>37</v>
      </c>
      <c r="B17" s="90">
        <v>119.5</v>
      </c>
      <c r="C17" s="71">
        <v>123.3</v>
      </c>
      <c r="D17" s="91">
        <v>126.1</v>
      </c>
      <c r="E17" s="153">
        <v>128</v>
      </c>
    </row>
    <row r="18" spans="1:6" x14ac:dyDescent="0.3">
      <c r="A18" s="7" t="s">
        <v>38</v>
      </c>
      <c r="B18" s="90">
        <v>109.5</v>
      </c>
      <c r="C18" s="71">
        <v>107.4</v>
      </c>
      <c r="D18" s="91">
        <v>108.4</v>
      </c>
      <c r="E18" s="153">
        <v>109.2</v>
      </c>
    </row>
    <row r="19" spans="1:6" x14ac:dyDescent="0.3">
      <c r="A19" s="7" t="s">
        <v>39</v>
      </c>
      <c r="B19" s="90">
        <v>127.2</v>
      </c>
      <c r="C19" s="71">
        <v>123.8</v>
      </c>
      <c r="D19" s="91">
        <v>117.1</v>
      </c>
      <c r="E19" s="153">
        <v>107.8</v>
      </c>
    </row>
    <row r="20" spans="1:6" x14ac:dyDescent="0.3">
      <c r="A20" s="7" t="s">
        <v>40</v>
      </c>
      <c r="B20" s="90">
        <v>95.5</v>
      </c>
      <c r="C20" s="71">
        <v>100.8</v>
      </c>
      <c r="D20" s="91">
        <v>108.2</v>
      </c>
      <c r="E20" s="153">
        <v>108.7</v>
      </c>
    </row>
    <row r="21" spans="1:6" x14ac:dyDescent="0.3">
      <c r="A21" s="7" t="s">
        <v>41</v>
      </c>
      <c r="B21" s="90">
        <v>58</v>
      </c>
      <c r="C21" s="71">
        <v>63.3</v>
      </c>
      <c r="D21" s="91">
        <v>67.7</v>
      </c>
      <c r="E21" s="153">
        <v>74.3</v>
      </c>
    </row>
    <row r="22" spans="1:6" x14ac:dyDescent="0.3">
      <c r="A22" s="7" t="s">
        <v>42</v>
      </c>
      <c r="B22" s="90">
        <v>52.1</v>
      </c>
      <c r="C22" s="71">
        <v>58.1</v>
      </c>
      <c r="D22" s="91">
        <v>64.2</v>
      </c>
      <c r="E22" s="153">
        <v>73.3</v>
      </c>
    </row>
    <row r="23" spans="1:6" ht="26.4" x14ac:dyDescent="0.3">
      <c r="A23" s="5" t="s">
        <v>43</v>
      </c>
      <c r="B23" s="90"/>
      <c r="C23" s="71"/>
      <c r="D23" s="73"/>
      <c r="E23" s="126"/>
    </row>
    <row r="24" spans="1:6" x14ac:dyDescent="0.3">
      <c r="A24" s="7" t="s">
        <v>3</v>
      </c>
      <c r="B24" s="90">
        <v>386.6</v>
      </c>
      <c r="C24" s="71">
        <v>386.2</v>
      </c>
      <c r="D24" s="91">
        <v>386.6</v>
      </c>
      <c r="E24" s="153">
        <v>389.2</v>
      </c>
    </row>
    <row r="25" spans="1:6" ht="16.2" x14ac:dyDescent="0.3">
      <c r="A25" s="7" t="s">
        <v>4</v>
      </c>
      <c r="B25" s="90">
        <v>1003.7</v>
      </c>
      <c r="C25" s="143" t="s">
        <v>110</v>
      </c>
      <c r="D25" s="91" t="s">
        <v>152</v>
      </c>
      <c r="E25" s="153" t="s">
        <v>163</v>
      </c>
    </row>
    <row r="26" spans="1:6" ht="16.2" x14ac:dyDescent="0.3">
      <c r="A26" s="27" t="s">
        <v>5</v>
      </c>
      <c r="B26" s="92">
        <v>273.5</v>
      </c>
      <c r="C26" s="144" t="s">
        <v>112</v>
      </c>
      <c r="D26" s="93" t="s">
        <v>153</v>
      </c>
      <c r="E26" s="154" t="s">
        <v>164</v>
      </c>
    </row>
    <row r="28" spans="1:6" ht="15.75" customHeight="1" x14ac:dyDescent="0.3">
      <c r="A28" s="107" t="s">
        <v>115</v>
      </c>
      <c r="B28" s="135"/>
      <c r="C28" s="135"/>
      <c r="D28" s="135"/>
      <c r="E28" s="135"/>
      <c r="F28" s="135"/>
    </row>
    <row r="29" spans="1:6" ht="36.75" customHeight="1" x14ac:dyDescent="0.3">
      <c r="A29" s="181" t="s">
        <v>189</v>
      </c>
      <c r="B29" s="181"/>
      <c r="C29" s="181"/>
      <c r="D29" s="181"/>
      <c r="E29" s="181"/>
      <c r="F29" s="181"/>
    </row>
    <row r="30" spans="1:6" ht="38.25" customHeight="1" x14ac:dyDescent="0.3">
      <c r="A30" s="181" t="s">
        <v>190</v>
      </c>
      <c r="B30" s="181"/>
      <c r="C30" s="181"/>
      <c r="D30" s="181"/>
      <c r="E30" s="181"/>
      <c r="F30" s="181"/>
    </row>
  </sheetData>
  <mergeCells count="4">
    <mergeCell ref="A30:F30"/>
    <mergeCell ref="A1:E1"/>
    <mergeCell ref="A3:E3"/>
    <mergeCell ref="A29:F29"/>
  </mergeCells>
  <pageMargins left="0.7" right="0.7" top="0.75" bottom="0.75" header="0.3" footer="0.3"/>
  <pageSetup paperSize="9" orientation="portrait" r:id="rId1"/>
  <headerFooter>
    <oddHeader>&amp;C&amp;K01+049НАСЕЛЕНИЕ</oddHeader>
    <oddFooter>&amp;C&amp;K01+048Ханты-Мансийский автономный округ - Югра в цифрах.  2023</oddFooter>
  </headerFooter>
  <ignoredErrors>
    <ignoredError sqref="A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sqref="A1:E1"/>
    </sheetView>
  </sheetViews>
  <sheetFormatPr defaultColWidth="9.109375" defaultRowHeight="13.8" x14ac:dyDescent="0.3"/>
  <cols>
    <col min="1" max="1" width="32.5546875" style="3" customWidth="1"/>
    <col min="2" max="5" width="11" style="3" customWidth="1"/>
    <col min="6" max="16384" width="9.109375" style="3"/>
  </cols>
  <sheetData>
    <row r="1" spans="1:5" ht="15.6" customHeight="1" x14ac:dyDescent="0.3">
      <c r="A1" s="200" t="s">
        <v>182</v>
      </c>
      <c r="B1" s="200"/>
      <c r="C1" s="200"/>
      <c r="D1" s="200"/>
      <c r="E1" s="201"/>
    </row>
    <row r="2" spans="1:5" x14ac:dyDescent="0.3">
      <c r="A2" s="17"/>
    </row>
    <row r="3" spans="1:5" ht="14.4" x14ac:dyDescent="0.3">
      <c r="A3" s="190" t="s">
        <v>44</v>
      </c>
      <c r="B3" s="190"/>
      <c r="C3" s="190"/>
      <c r="D3" s="190"/>
      <c r="E3" s="191"/>
    </row>
    <row r="4" spans="1:5" ht="16.2" x14ac:dyDescent="0.3">
      <c r="A4" s="21"/>
      <c r="B4" s="15">
        <v>2018</v>
      </c>
      <c r="C4" s="22">
        <v>2019</v>
      </c>
      <c r="D4" s="22">
        <v>2020</v>
      </c>
      <c r="E4" s="22" t="s">
        <v>109</v>
      </c>
    </row>
    <row r="5" spans="1:5" x14ac:dyDescent="0.3">
      <c r="A5" s="16" t="s">
        <v>45</v>
      </c>
      <c r="B5" s="84">
        <v>1055</v>
      </c>
      <c r="C5" s="78">
        <v>1054</v>
      </c>
      <c r="D5" s="79">
        <v>1054</v>
      </c>
      <c r="E5" s="79">
        <v>1073</v>
      </c>
    </row>
    <row r="6" spans="1:5" x14ac:dyDescent="0.3">
      <c r="A6" s="28" t="s">
        <v>28</v>
      </c>
      <c r="B6" s="85"/>
      <c r="C6" s="80"/>
      <c r="D6" s="73"/>
      <c r="E6" s="69"/>
    </row>
    <row r="7" spans="1:5" x14ac:dyDescent="0.3">
      <c r="A7" s="7" t="s">
        <v>29</v>
      </c>
      <c r="B7" s="86">
        <v>922</v>
      </c>
      <c r="C7" s="81">
        <v>951</v>
      </c>
      <c r="D7" s="82">
        <v>961.80290297937358</v>
      </c>
      <c r="E7" s="126">
        <v>954</v>
      </c>
    </row>
    <row r="8" spans="1:5" x14ac:dyDescent="0.3">
      <c r="A8" s="30" t="s">
        <v>103</v>
      </c>
      <c r="B8" s="86">
        <v>948</v>
      </c>
      <c r="C8" s="81">
        <v>944</v>
      </c>
      <c r="D8" s="82">
        <v>943.01833255746931</v>
      </c>
      <c r="E8" s="126">
        <v>949</v>
      </c>
    </row>
    <row r="9" spans="1:5" x14ac:dyDescent="0.3">
      <c r="A9" s="30" t="s">
        <v>104</v>
      </c>
      <c r="B9" s="86">
        <v>943</v>
      </c>
      <c r="C9" s="81">
        <v>943</v>
      </c>
      <c r="D9" s="82">
        <v>944.0360973057808</v>
      </c>
      <c r="E9" s="126">
        <v>951</v>
      </c>
    </row>
    <row r="10" spans="1:5" x14ac:dyDescent="0.3">
      <c r="A10" s="7" t="s">
        <v>30</v>
      </c>
      <c r="B10" s="86">
        <v>947</v>
      </c>
      <c r="C10" s="81">
        <v>953</v>
      </c>
      <c r="D10" s="82">
        <v>947.30343622597559</v>
      </c>
      <c r="E10" s="126">
        <v>945</v>
      </c>
    </row>
    <row r="11" spans="1:5" x14ac:dyDescent="0.3">
      <c r="A11" s="7" t="s">
        <v>31</v>
      </c>
      <c r="B11" s="86">
        <v>1096</v>
      </c>
      <c r="C11" s="81">
        <v>1070</v>
      </c>
      <c r="D11" s="82">
        <v>1055.1720102972151</v>
      </c>
      <c r="E11" s="126">
        <v>997</v>
      </c>
    </row>
    <row r="12" spans="1:5" x14ac:dyDescent="0.3">
      <c r="A12" s="7" t="s">
        <v>32</v>
      </c>
      <c r="B12" s="86">
        <v>1042</v>
      </c>
      <c r="C12" s="81">
        <v>1062</v>
      </c>
      <c r="D12" s="82">
        <v>1060.7633284497529</v>
      </c>
      <c r="E12" s="126">
        <v>989</v>
      </c>
    </row>
    <row r="13" spans="1:5" x14ac:dyDescent="0.3">
      <c r="A13" s="7" t="s">
        <v>33</v>
      </c>
      <c r="B13" s="86">
        <v>927</v>
      </c>
      <c r="C13" s="81">
        <v>913</v>
      </c>
      <c r="D13" s="82">
        <v>910.27535258562796</v>
      </c>
      <c r="E13" s="126">
        <v>957</v>
      </c>
    </row>
    <row r="14" spans="1:5" x14ac:dyDescent="0.3">
      <c r="A14" s="7" t="s">
        <v>34</v>
      </c>
      <c r="B14" s="86">
        <v>965</v>
      </c>
      <c r="C14" s="81">
        <v>952</v>
      </c>
      <c r="D14" s="82">
        <v>939.90545159304895</v>
      </c>
      <c r="E14" s="126">
        <v>1010</v>
      </c>
    </row>
    <row r="15" spans="1:5" x14ac:dyDescent="0.3">
      <c r="A15" s="7" t="s">
        <v>35</v>
      </c>
      <c r="B15" s="86">
        <v>1024</v>
      </c>
      <c r="C15" s="81">
        <v>1012</v>
      </c>
      <c r="D15" s="82">
        <v>1001.3105669138021</v>
      </c>
      <c r="E15" s="126">
        <v>1036</v>
      </c>
    </row>
    <row r="16" spans="1:5" x14ac:dyDescent="0.3">
      <c r="A16" s="7" t="s">
        <v>36</v>
      </c>
      <c r="B16" s="86">
        <v>1065</v>
      </c>
      <c r="C16" s="81">
        <v>1061</v>
      </c>
      <c r="D16" s="82">
        <v>1054.3210591882262</v>
      </c>
      <c r="E16" s="126">
        <v>1073</v>
      </c>
    </row>
    <row r="17" spans="1:6" x14ac:dyDescent="0.3">
      <c r="A17" s="7" t="s">
        <v>37</v>
      </c>
      <c r="B17" s="86">
        <v>1042</v>
      </c>
      <c r="C17" s="81">
        <v>1057</v>
      </c>
      <c r="D17" s="82">
        <v>1064.5567962277742</v>
      </c>
      <c r="E17" s="126">
        <v>1090</v>
      </c>
    </row>
    <row r="18" spans="1:6" x14ac:dyDescent="0.3">
      <c r="A18" s="7" t="s">
        <v>38</v>
      </c>
      <c r="B18" s="86">
        <v>1079</v>
      </c>
      <c r="C18" s="81">
        <v>1065</v>
      </c>
      <c r="D18" s="82">
        <v>1063.8844974381441</v>
      </c>
      <c r="E18" s="126">
        <v>1075</v>
      </c>
    </row>
    <row r="19" spans="1:6" x14ac:dyDescent="0.3">
      <c r="A19" s="7" t="s">
        <v>39</v>
      </c>
      <c r="B19" s="86">
        <v>1144</v>
      </c>
      <c r="C19" s="81">
        <v>1145</v>
      </c>
      <c r="D19" s="82">
        <v>1139.9711135894108</v>
      </c>
      <c r="E19" s="126">
        <v>1130</v>
      </c>
    </row>
    <row r="20" spans="1:6" x14ac:dyDescent="0.3">
      <c r="A20" s="7" t="s">
        <v>40</v>
      </c>
      <c r="B20" s="86">
        <v>1214</v>
      </c>
      <c r="C20" s="81">
        <v>1209</v>
      </c>
      <c r="D20" s="82">
        <v>1206.887406410021</v>
      </c>
      <c r="E20" s="126">
        <v>1231</v>
      </c>
    </row>
    <row r="21" spans="1:6" x14ac:dyDescent="0.3">
      <c r="A21" s="7" t="s">
        <v>41</v>
      </c>
      <c r="B21" s="86">
        <v>1425</v>
      </c>
      <c r="C21" s="81">
        <v>1413</v>
      </c>
      <c r="D21" s="82">
        <v>1407.1705219770458</v>
      </c>
      <c r="E21" s="126">
        <v>1421</v>
      </c>
    </row>
    <row r="22" spans="1:6" x14ac:dyDescent="0.3">
      <c r="A22" s="7" t="s">
        <v>42</v>
      </c>
      <c r="B22" s="86">
        <v>2198</v>
      </c>
      <c r="C22" s="81">
        <v>2102</v>
      </c>
      <c r="D22" s="82">
        <v>2017.7244945933239</v>
      </c>
      <c r="E22" s="126">
        <v>2070</v>
      </c>
    </row>
    <row r="23" spans="1:6" ht="26.4" x14ac:dyDescent="0.3">
      <c r="A23" s="5" t="s">
        <v>43</v>
      </c>
      <c r="B23" s="85"/>
      <c r="C23" s="80"/>
      <c r="D23" s="73"/>
      <c r="E23" s="69"/>
    </row>
    <row r="24" spans="1:6" x14ac:dyDescent="0.3">
      <c r="A24" s="7" t="s">
        <v>3</v>
      </c>
      <c r="B24" s="86">
        <v>945</v>
      </c>
      <c r="C24" s="81">
        <v>944</v>
      </c>
      <c r="D24" s="82">
        <v>945</v>
      </c>
      <c r="E24" s="126">
        <v>949</v>
      </c>
    </row>
    <row r="25" spans="1:6" ht="16.2" x14ac:dyDescent="0.3">
      <c r="A25" s="7" t="s">
        <v>4</v>
      </c>
      <c r="B25" s="86">
        <v>902</v>
      </c>
      <c r="C25" s="81" t="s">
        <v>154</v>
      </c>
      <c r="D25" s="145" t="s">
        <v>155</v>
      </c>
      <c r="E25" s="126" t="s">
        <v>165</v>
      </c>
    </row>
    <row r="26" spans="1:6" ht="16.2" x14ac:dyDescent="0.3">
      <c r="A26" s="27" t="s">
        <v>5</v>
      </c>
      <c r="B26" s="87">
        <v>2282</v>
      </c>
      <c r="C26" s="83" t="s">
        <v>156</v>
      </c>
      <c r="D26" s="146" t="s">
        <v>157</v>
      </c>
      <c r="E26" s="127" t="s">
        <v>166</v>
      </c>
    </row>
    <row r="28" spans="1:6" ht="13.5" customHeight="1" x14ac:dyDescent="0.3">
      <c r="A28" s="107" t="s">
        <v>115</v>
      </c>
      <c r="B28" s="135"/>
      <c r="C28" s="135"/>
      <c r="D28" s="135"/>
      <c r="E28" s="135"/>
      <c r="F28" s="135"/>
    </row>
    <row r="29" spans="1:6" ht="39" customHeight="1" x14ac:dyDescent="0.3">
      <c r="A29" s="181" t="s">
        <v>189</v>
      </c>
      <c r="B29" s="181"/>
      <c r="C29" s="181"/>
      <c r="D29" s="181"/>
      <c r="E29" s="181"/>
      <c r="F29" s="202"/>
    </row>
    <row r="30" spans="1:6" ht="35.25" customHeight="1" x14ac:dyDescent="0.3">
      <c r="A30" s="181" t="s">
        <v>190</v>
      </c>
      <c r="B30" s="181"/>
      <c r="C30" s="181"/>
      <c r="D30" s="181"/>
      <c r="E30" s="181"/>
      <c r="F30" s="202"/>
    </row>
  </sheetData>
  <mergeCells count="4">
    <mergeCell ref="A3:E3"/>
    <mergeCell ref="A1:E1"/>
    <mergeCell ref="A29:E29"/>
    <mergeCell ref="A30:E30"/>
  </mergeCells>
  <pageMargins left="0.7" right="0.7" top="0.75" bottom="0.75" header="0.3" footer="0.3"/>
  <pageSetup paperSize="9" orientation="portrait" r:id="rId1"/>
  <headerFooter>
    <oddHeader>&amp;C&amp;K01+049НАСЕЛЕНИЕ</oddHeader>
    <oddFooter>&amp;C&amp;K01+048Ханты-Мансийский автономный округ - Югра в цифрах.  2023</oddFooter>
  </headerFooter>
  <ignoredErrors>
    <ignoredError sqref="A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sqref="A1:F1"/>
    </sheetView>
  </sheetViews>
  <sheetFormatPr defaultColWidth="9.109375" defaultRowHeight="13.8" x14ac:dyDescent="0.3"/>
  <cols>
    <col min="1" max="1" width="39" style="3" customWidth="1"/>
    <col min="2" max="6" width="8" style="3" customWidth="1"/>
    <col min="7" max="16384" width="9.109375" style="3"/>
  </cols>
  <sheetData>
    <row r="1" spans="1:6" ht="22.5" customHeight="1" x14ac:dyDescent="0.3">
      <c r="A1" s="179" t="s">
        <v>183</v>
      </c>
      <c r="B1" s="179"/>
      <c r="C1" s="179"/>
      <c r="D1" s="179"/>
      <c r="E1" s="179"/>
      <c r="F1" s="192"/>
    </row>
    <row r="2" spans="1:6" x14ac:dyDescent="0.3">
      <c r="A2" s="12"/>
    </row>
    <row r="3" spans="1:6" x14ac:dyDescent="0.3">
      <c r="A3" s="14"/>
      <c r="B3" s="10">
        <v>2018</v>
      </c>
      <c r="C3" s="15">
        <v>2019</v>
      </c>
      <c r="D3" s="22">
        <v>2020</v>
      </c>
      <c r="E3" s="22">
        <v>2021</v>
      </c>
      <c r="F3" s="22">
        <v>2022</v>
      </c>
    </row>
    <row r="4" spans="1:6" x14ac:dyDescent="0.3">
      <c r="A4" s="16" t="s">
        <v>46</v>
      </c>
      <c r="B4" s="50"/>
      <c r="C4" s="54"/>
      <c r="D4" s="35"/>
      <c r="E4" s="61"/>
      <c r="F4" s="61"/>
    </row>
    <row r="5" spans="1:6" x14ac:dyDescent="0.3">
      <c r="A5" s="7" t="s">
        <v>47</v>
      </c>
      <c r="B5" s="74">
        <v>22.5</v>
      </c>
      <c r="C5" s="94">
        <v>20.7</v>
      </c>
      <c r="D5" s="73">
        <v>20.6</v>
      </c>
      <c r="E5" s="170">
        <v>19.7</v>
      </c>
      <c r="F5" s="73">
        <v>19.100000000000001</v>
      </c>
    </row>
    <row r="6" spans="1:6" x14ac:dyDescent="0.3">
      <c r="A6" s="7" t="s">
        <v>48</v>
      </c>
      <c r="B6" s="74">
        <v>10.4</v>
      </c>
      <c r="C6" s="94">
        <v>10.1</v>
      </c>
      <c r="D6" s="73">
        <v>12.9</v>
      </c>
      <c r="E6" s="170">
        <v>14.4</v>
      </c>
      <c r="F6" s="73">
        <v>11.2</v>
      </c>
    </row>
    <row r="7" spans="1:6" ht="26.4" x14ac:dyDescent="0.3">
      <c r="A7" s="36" t="s">
        <v>49</v>
      </c>
      <c r="B7" s="95">
        <v>65</v>
      </c>
      <c r="C7" s="96">
        <v>87</v>
      </c>
      <c r="D7" s="73">
        <v>75</v>
      </c>
      <c r="E7" s="170">
        <v>75</v>
      </c>
      <c r="F7" s="73">
        <v>61</v>
      </c>
    </row>
    <row r="8" spans="1:6" x14ac:dyDescent="0.3">
      <c r="A8" s="7" t="s">
        <v>50</v>
      </c>
      <c r="B8" s="74">
        <v>12.1</v>
      </c>
      <c r="C8" s="94">
        <v>10.6</v>
      </c>
      <c r="D8" s="73">
        <v>7.7</v>
      </c>
      <c r="E8" s="170">
        <v>5.3</v>
      </c>
      <c r="F8" s="73">
        <v>7.9</v>
      </c>
    </row>
    <row r="9" spans="1:6" x14ac:dyDescent="0.3">
      <c r="A9" s="16" t="s">
        <v>51</v>
      </c>
      <c r="B9" s="74"/>
      <c r="C9" s="94"/>
      <c r="D9" s="73"/>
      <c r="E9" s="170"/>
      <c r="F9" s="73"/>
    </row>
    <row r="10" spans="1:6" ht="16.2" x14ac:dyDescent="0.3">
      <c r="A10" s="7" t="s">
        <v>47</v>
      </c>
      <c r="B10" s="74">
        <v>13.6</v>
      </c>
      <c r="C10" s="94">
        <v>12.4</v>
      </c>
      <c r="D10" s="73">
        <v>12.3</v>
      </c>
      <c r="E10" s="171" t="s">
        <v>167</v>
      </c>
      <c r="F10" s="69" t="s">
        <v>187</v>
      </c>
    </row>
    <row r="11" spans="1:6" ht="16.2" x14ac:dyDescent="0.3">
      <c r="A11" s="7" t="s">
        <v>48</v>
      </c>
      <c r="B11" s="74">
        <v>6.3</v>
      </c>
      <c r="C11" s="94">
        <v>6</v>
      </c>
      <c r="D11" s="73">
        <v>7.6</v>
      </c>
      <c r="E11" s="171" t="s">
        <v>168</v>
      </c>
      <c r="F11" s="69" t="s">
        <v>188</v>
      </c>
    </row>
    <row r="12" spans="1:6" ht="26.4" x14ac:dyDescent="0.3">
      <c r="A12" s="28" t="s">
        <v>52</v>
      </c>
      <c r="B12" s="74">
        <v>2.9</v>
      </c>
      <c r="C12" s="94">
        <v>4.0999999999999996</v>
      </c>
      <c r="D12" s="73">
        <v>3.6</v>
      </c>
      <c r="E12" s="170">
        <v>3.8</v>
      </c>
      <c r="F12" s="73">
        <v>3.2</v>
      </c>
    </row>
    <row r="13" spans="1:6" ht="16.2" x14ac:dyDescent="0.3">
      <c r="A13" s="27" t="s">
        <v>50</v>
      </c>
      <c r="B13" s="97">
        <v>7.3</v>
      </c>
      <c r="C13" s="98">
        <v>6.4</v>
      </c>
      <c r="D13" s="77">
        <v>4.7</v>
      </c>
      <c r="E13" s="172" t="s">
        <v>169</v>
      </c>
      <c r="F13" s="147" t="s">
        <v>174</v>
      </c>
    </row>
    <row r="15" spans="1:6" ht="14.4" x14ac:dyDescent="0.3">
      <c r="A15" s="107" t="s">
        <v>115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&amp;C&amp;K01+049НАСЕЛЕНИЕ</oddHeader>
    <oddFooter>&amp;C&amp;K01+048Ханты-Мансийский автономный округ - Югра в цифрах.  2023</oddFooter>
  </headerFooter>
  <ignoredErrors>
    <ignoredError sqref="E10:E1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sqref="A1:F1"/>
    </sheetView>
  </sheetViews>
  <sheetFormatPr defaultColWidth="9.109375" defaultRowHeight="13.8" x14ac:dyDescent="0.3"/>
  <cols>
    <col min="1" max="1" width="35.109375" style="3" customWidth="1"/>
    <col min="2" max="6" width="10" style="3" customWidth="1"/>
    <col min="7" max="16384" width="9.109375" style="3"/>
  </cols>
  <sheetData>
    <row r="1" spans="1:6" ht="22.5" customHeight="1" x14ac:dyDescent="0.3">
      <c r="A1" s="179" t="s">
        <v>184</v>
      </c>
      <c r="B1" s="179"/>
      <c r="C1" s="179"/>
      <c r="D1" s="179"/>
      <c r="E1" s="179"/>
      <c r="F1" s="192"/>
    </row>
    <row r="2" spans="1:6" x14ac:dyDescent="0.3">
      <c r="A2" s="12"/>
    </row>
    <row r="3" spans="1:6" ht="14.4" x14ac:dyDescent="0.3">
      <c r="A3" s="190" t="s">
        <v>16</v>
      </c>
      <c r="B3" s="190"/>
      <c r="C3" s="190"/>
      <c r="D3" s="190"/>
      <c r="E3" s="190"/>
      <c r="F3" s="191"/>
    </row>
    <row r="4" spans="1:6" ht="16.2" x14ac:dyDescent="0.3">
      <c r="A4" s="24"/>
      <c r="B4" s="10">
        <v>2018</v>
      </c>
      <c r="C4" s="15">
        <v>2019</v>
      </c>
      <c r="D4" s="10">
        <v>2020</v>
      </c>
      <c r="E4" s="106">
        <v>2021</v>
      </c>
      <c r="F4" s="22" t="s">
        <v>117</v>
      </c>
    </row>
    <row r="5" spans="1:6" x14ac:dyDescent="0.3">
      <c r="A5" s="16" t="s">
        <v>53</v>
      </c>
      <c r="B5" s="108">
        <v>62.6</v>
      </c>
      <c r="C5" s="109">
        <v>60.4</v>
      </c>
      <c r="D5" s="110">
        <v>76.5</v>
      </c>
      <c r="E5" s="111">
        <v>85.1</v>
      </c>
      <c r="F5" s="111">
        <v>64.8</v>
      </c>
    </row>
    <row r="6" spans="1:6" x14ac:dyDescent="0.3">
      <c r="A6" s="28" t="s">
        <v>54</v>
      </c>
      <c r="B6" s="112"/>
      <c r="C6" s="113"/>
      <c r="D6" s="114"/>
      <c r="E6" s="115"/>
      <c r="F6" s="116"/>
    </row>
    <row r="7" spans="1:6" ht="26.4" x14ac:dyDescent="0.3">
      <c r="A7" s="7" t="s">
        <v>55</v>
      </c>
      <c r="B7" s="112">
        <v>2.9</v>
      </c>
      <c r="C7" s="113">
        <v>2.7</v>
      </c>
      <c r="D7" s="114">
        <v>2.9</v>
      </c>
      <c r="E7" s="117">
        <v>2</v>
      </c>
      <c r="F7" s="118">
        <v>2.1</v>
      </c>
    </row>
    <row r="8" spans="1:6" x14ac:dyDescent="0.3">
      <c r="A8" s="7" t="s">
        <v>56</v>
      </c>
      <c r="B8" s="112">
        <v>12.2</v>
      </c>
      <c r="C8" s="113">
        <v>11</v>
      </c>
      <c r="D8" s="114">
        <v>12.2</v>
      </c>
      <c r="E8" s="115">
        <v>13.1</v>
      </c>
      <c r="F8" s="116">
        <v>12.6</v>
      </c>
    </row>
    <row r="9" spans="1:6" x14ac:dyDescent="0.3">
      <c r="A9" s="7" t="s">
        <v>57</v>
      </c>
      <c r="B9" s="112">
        <v>24.7</v>
      </c>
      <c r="C9" s="113">
        <v>23.7</v>
      </c>
      <c r="D9" s="114">
        <v>26.5</v>
      </c>
      <c r="E9" s="115">
        <v>27.8</v>
      </c>
      <c r="F9" s="116">
        <v>24.8</v>
      </c>
    </row>
    <row r="10" spans="1:6" x14ac:dyDescent="0.3">
      <c r="A10" s="7" t="s">
        <v>58</v>
      </c>
      <c r="B10" s="112">
        <v>2</v>
      </c>
      <c r="C10" s="113">
        <v>2</v>
      </c>
      <c r="D10" s="114">
        <v>5.4</v>
      </c>
      <c r="E10" s="117">
        <v>5</v>
      </c>
      <c r="F10" s="118">
        <v>2.2999999999999998</v>
      </c>
    </row>
    <row r="11" spans="1:6" x14ac:dyDescent="0.3">
      <c r="A11" s="7" t="s">
        <v>59</v>
      </c>
      <c r="B11" s="112">
        <v>3.9</v>
      </c>
      <c r="C11" s="113">
        <v>3.9</v>
      </c>
      <c r="D11" s="114">
        <v>4.4000000000000004</v>
      </c>
      <c r="E11" s="115">
        <v>3.9</v>
      </c>
      <c r="F11" s="116">
        <v>3.9</v>
      </c>
    </row>
    <row r="12" spans="1:6" x14ac:dyDescent="0.3">
      <c r="A12" s="7" t="s">
        <v>60</v>
      </c>
      <c r="B12" s="112">
        <v>7.1</v>
      </c>
      <c r="C12" s="113">
        <v>7.3</v>
      </c>
      <c r="D12" s="114">
        <v>7.4</v>
      </c>
      <c r="E12" s="115">
        <v>6.3</v>
      </c>
      <c r="F12" s="116">
        <v>6.1</v>
      </c>
    </row>
    <row r="13" spans="1:6" x14ac:dyDescent="0.3">
      <c r="A13" s="31" t="s">
        <v>54</v>
      </c>
      <c r="B13" s="112"/>
      <c r="C13" s="113"/>
      <c r="D13" s="114"/>
      <c r="E13" s="115"/>
      <c r="F13" s="116"/>
    </row>
    <row r="14" spans="1:6" ht="26.4" x14ac:dyDescent="0.3">
      <c r="A14" s="28" t="s">
        <v>61</v>
      </c>
      <c r="B14" s="112">
        <v>0.5</v>
      </c>
      <c r="C14" s="113">
        <v>0.6</v>
      </c>
      <c r="D14" s="114">
        <v>0.4</v>
      </c>
      <c r="E14" s="115">
        <v>0.2</v>
      </c>
      <c r="F14" s="116">
        <v>0.2</v>
      </c>
    </row>
    <row r="15" spans="1:6" ht="26.4" x14ac:dyDescent="0.3">
      <c r="A15" s="28" t="s">
        <v>62</v>
      </c>
      <c r="B15" s="112">
        <v>1</v>
      </c>
      <c r="C15" s="113">
        <v>1.1000000000000001</v>
      </c>
      <c r="D15" s="114">
        <v>1</v>
      </c>
      <c r="E15" s="115">
        <v>0.9</v>
      </c>
      <c r="F15" s="116">
        <v>0.7</v>
      </c>
    </row>
    <row r="16" spans="1:6" ht="26.4" x14ac:dyDescent="0.3">
      <c r="A16" s="31" t="s">
        <v>63</v>
      </c>
      <c r="B16" s="112">
        <v>0.9</v>
      </c>
      <c r="C16" s="113">
        <v>0.9</v>
      </c>
      <c r="D16" s="114">
        <v>0.9</v>
      </c>
      <c r="E16" s="115">
        <v>0.9</v>
      </c>
      <c r="F16" s="116">
        <v>0.7</v>
      </c>
    </row>
    <row r="17" spans="1:6" x14ac:dyDescent="0.3">
      <c r="A17" s="28" t="s">
        <v>64</v>
      </c>
      <c r="B17" s="112">
        <v>0.8</v>
      </c>
      <c r="C17" s="113">
        <v>0.6</v>
      </c>
      <c r="D17" s="114">
        <v>0.8</v>
      </c>
      <c r="E17" s="115">
        <v>0.8</v>
      </c>
      <c r="F17" s="116">
        <v>0.9</v>
      </c>
    </row>
    <row r="18" spans="1:6" x14ac:dyDescent="0.3">
      <c r="A18" s="32" t="s">
        <v>65</v>
      </c>
      <c r="B18" s="119">
        <v>0.4</v>
      </c>
      <c r="C18" s="120">
        <v>0.3</v>
      </c>
      <c r="D18" s="121">
        <v>0.3</v>
      </c>
      <c r="E18" s="122">
        <v>0.3</v>
      </c>
      <c r="F18" s="123">
        <v>0.3</v>
      </c>
    </row>
    <row r="20" spans="1:6" ht="14.4" x14ac:dyDescent="0.3">
      <c r="A20" s="107" t="s">
        <v>115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&amp;C&amp;K01+049НАСЕЛЕНИЕ</oddHeader>
    <oddFooter>&amp;C&amp;K01+048Ханты-Мансийский автономный округ -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Normal="100" workbookViewId="0">
      <selection sqref="A1:F1"/>
    </sheetView>
  </sheetViews>
  <sheetFormatPr defaultColWidth="9.109375" defaultRowHeight="13.8" x14ac:dyDescent="0.3"/>
  <cols>
    <col min="1" max="1" width="28" style="3" customWidth="1"/>
    <col min="2" max="5" width="10" style="3" customWidth="1"/>
    <col min="6" max="6" width="10" style="99" customWidth="1"/>
    <col min="7" max="16384" width="9.109375" style="3"/>
  </cols>
  <sheetData>
    <row r="1" spans="1:6" x14ac:dyDescent="0.3">
      <c r="A1" s="179" t="s">
        <v>185</v>
      </c>
      <c r="B1" s="179"/>
      <c r="C1" s="179"/>
      <c r="D1" s="179"/>
      <c r="E1" s="179"/>
      <c r="F1" s="179"/>
    </row>
    <row r="2" spans="1:6" x14ac:dyDescent="0.3">
      <c r="A2" s="12"/>
    </row>
    <row r="3" spans="1:6" x14ac:dyDescent="0.3">
      <c r="A3" s="25"/>
      <c r="B3" s="48">
        <v>2018</v>
      </c>
      <c r="C3" s="48">
        <v>2019</v>
      </c>
      <c r="D3" s="68">
        <v>2020</v>
      </c>
      <c r="E3" s="68">
        <v>2021</v>
      </c>
      <c r="F3" s="22">
        <v>2022</v>
      </c>
    </row>
    <row r="4" spans="1:6" ht="14.4" x14ac:dyDescent="0.3">
      <c r="A4" s="26"/>
      <c r="B4" s="193" t="s">
        <v>66</v>
      </c>
      <c r="C4" s="194"/>
      <c r="D4" s="194"/>
      <c r="E4" s="194"/>
      <c r="F4" s="195"/>
    </row>
    <row r="5" spans="1:6" x14ac:dyDescent="0.3">
      <c r="A5" s="19" t="s">
        <v>67</v>
      </c>
      <c r="B5" s="20"/>
      <c r="C5" s="20"/>
      <c r="D5" s="20"/>
      <c r="E5" s="18"/>
      <c r="F5" s="18"/>
    </row>
    <row r="6" spans="1:6" x14ac:dyDescent="0.3">
      <c r="A6" s="33" t="s">
        <v>68</v>
      </c>
      <c r="B6" s="80">
        <v>11370</v>
      </c>
      <c r="C6" s="100">
        <v>12912</v>
      </c>
      <c r="D6" s="101">
        <v>9845</v>
      </c>
      <c r="E6" s="101">
        <v>12356</v>
      </c>
      <c r="F6" s="101">
        <v>12775</v>
      </c>
    </row>
    <row r="7" spans="1:6" x14ac:dyDescent="0.3">
      <c r="A7" s="33" t="s">
        <v>69</v>
      </c>
      <c r="B7" s="80">
        <v>8868</v>
      </c>
      <c r="C7" s="100">
        <v>8919</v>
      </c>
      <c r="D7" s="101">
        <v>7341</v>
      </c>
      <c r="E7" s="101">
        <v>8768</v>
      </c>
      <c r="F7" s="101">
        <v>9148</v>
      </c>
    </row>
    <row r="8" spans="1:6" ht="12.75" customHeight="1" x14ac:dyDescent="0.3">
      <c r="A8" s="26"/>
      <c r="B8" s="196" t="s">
        <v>51</v>
      </c>
      <c r="C8" s="197"/>
      <c r="D8" s="197"/>
      <c r="E8" s="197"/>
      <c r="F8" s="198"/>
    </row>
    <row r="9" spans="1:6" x14ac:dyDescent="0.3">
      <c r="A9" s="19" t="s">
        <v>67</v>
      </c>
      <c r="B9" s="62"/>
      <c r="C9" s="62"/>
      <c r="D9" s="63"/>
      <c r="E9" s="63"/>
      <c r="F9" s="63"/>
    </row>
    <row r="10" spans="1:6" ht="16.2" x14ac:dyDescent="0.3">
      <c r="A10" s="33" t="s">
        <v>68</v>
      </c>
      <c r="B10" s="80">
        <v>6.9</v>
      </c>
      <c r="C10" s="100">
        <v>7.7</v>
      </c>
      <c r="D10" s="101">
        <v>5.9</v>
      </c>
      <c r="E10" s="101">
        <v>7.3</v>
      </c>
      <c r="F10" s="155" t="s">
        <v>176</v>
      </c>
    </row>
    <row r="11" spans="1:6" ht="16.2" x14ac:dyDescent="0.3">
      <c r="A11" s="34" t="s">
        <v>69</v>
      </c>
      <c r="B11" s="102">
        <v>5.3</v>
      </c>
      <c r="C11" s="103">
        <v>5.3</v>
      </c>
      <c r="D11" s="104">
        <v>4.4000000000000004</v>
      </c>
      <c r="E11" s="104">
        <v>5.2</v>
      </c>
      <c r="F11" s="156" t="s">
        <v>177</v>
      </c>
    </row>
    <row r="13" spans="1:6" ht="14.4" x14ac:dyDescent="0.3">
      <c r="A13" s="107" t="s">
        <v>115</v>
      </c>
      <c r="B13" s="135"/>
    </row>
  </sheetData>
  <mergeCells count="3">
    <mergeCell ref="A1:F1"/>
    <mergeCell ref="B4:F4"/>
    <mergeCell ref="B8:F8"/>
  </mergeCells>
  <pageMargins left="0.7" right="0.7" top="0.75" bottom="0.75" header="0.3" footer="0.3"/>
  <pageSetup paperSize="9" orientation="portrait" r:id="rId1"/>
  <headerFooter>
    <oddHeader>&amp;C&amp;K01+049НАСЕЛЕНИЕ</oddHeader>
    <oddFooter>&amp;C&amp;K01+048Ханты-Мансийский автономный округ - Югра в цифрах. 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zoomScaleNormal="100" workbookViewId="0">
      <selection sqref="A1:F1"/>
    </sheetView>
  </sheetViews>
  <sheetFormatPr defaultColWidth="8.88671875" defaultRowHeight="13.2" x14ac:dyDescent="0.25"/>
  <cols>
    <col min="1" max="1" width="29.88671875" style="1" customWidth="1"/>
    <col min="2" max="6" width="10.109375" style="1" customWidth="1"/>
    <col min="7" max="16384" width="8.88671875" style="1"/>
  </cols>
  <sheetData>
    <row r="1" spans="1:6" ht="13.8" x14ac:dyDescent="0.25">
      <c r="A1" s="179" t="s">
        <v>186</v>
      </c>
      <c r="B1" s="179"/>
      <c r="C1" s="179"/>
      <c r="D1" s="179"/>
      <c r="E1" s="179"/>
      <c r="F1" s="179"/>
    </row>
    <row r="2" spans="1:6" x14ac:dyDescent="0.25">
      <c r="A2" s="12"/>
    </row>
    <row r="3" spans="1:6" x14ac:dyDescent="0.25">
      <c r="A3" s="199" t="s">
        <v>70</v>
      </c>
      <c r="B3" s="199"/>
      <c r="C3" s="199"/>
      <c r="D3" s="199"/>
      <c r="E3" s="199"/>
      <c r="F3" s="199"/>
    </row>
    <row r="4" spans="1:6" x14ac:dyDescent="0.25">
      <c r="A4" s="14"/>
      <c r="B4" s="10">
        <v>2018</v>
      </c>
      <c r="C4" s="10">
        <v>2019</v>
      </c>
      <c r="D4" s="13">
        <v>2020</v>
      </c>
      <c r="E4" s="22">
        <v>2021</v>
      </c>
      <c r="F4" s="22">
        <v>2022</v>
      </c>
    </row>
    <row r="5" spans="1:6" x14ac:dyDescent="0.25">
      <c r="A5" s="38" t="s">
        <v>71</v>
      </c>
      <c r="B5" s="124">
        <v>75582</v>
      </c>
      <c r="C5" s="124">
        <v>73542</v>
      </c>
      <c r="D5" s="125">
        <v>70427</v>
      </c>
      <c r="E5" s="79">
        <v>74378</v>
      </c>
      <c r="F5" s="79">
        <v>77438</v>
      </c>
    </row>
    <row r="6" spans="1:6" x14ac:dyDescent="0.25">
      <c r="A6" s="39" t="s">
        <v>72</v>
      </c>
      <c r="B6" s="80"/>
      <c r="C6" s="80"/>
      <c r="D6" s="101"/>
      <c r="E6" s="73"/>
      <c r="F6" s="73"/>
    </row>
    <row r="7" spans="1:6" x14ac:dyDescent="0.25">
      <c r="A7" s="40" t="s">
        <v>73</v>
      </c>
      <c r="B7" s="80">
        <v>66380</v>
      </c>
      <c r="C7" s="80">
        <v>58779</v>
      </c>
      <c r="D7" s="101">
        <v>56393</v>
      </c>
      <c r="E7" s="73">
        <v>56125</v>
      </c>
      <c r="F7" s="73">
        <v>54038</v>
      </c>
    </row>
    <row r="8" spans="1:6" x14ac:dyDescent="0.25">
      <c r="A8" s="41" t="s">
        <v>72</v>
      </c>
      <c r="B8" s="80"/>
      <c r="C8" s="80"/>
      <c r="D8" s="101"/>
      <c r="E8" s="73"/>
      <c r="F8" s="73"/>
    </row>
    <row r="9" spans="1:6" x14ac:dyDescent="0.25">
      <c r="A9" s="42" t="s">
        <v>74</v>
      </c>
      <c r="B9" s="80">
        <v>24301</v>
      </c>
      <c r="C9" s="80">
        <v>21803</v>
      </c>
      <c r="D9" s="101">
        <v>20491</v>
      </c>
      <c r="E9" s="73">
        <v>20799</v>
      </c>
      <c r="F9" s="73">
        <v>19016</v>
      </c>
    </row>
    <row r="10" spans="1:6" x14ac:dyDescent="0.25">
      <c r="A10" s="42" t="s">
        <v>75</v>
      </c>
      <c r="B10" s="80">
        <v>42079</v>
      </c>
      <c r="C10" s="80">
        <v>36976</v>
      </c>
      <c r="D10" s="101">
        <v>35902</v>
      </c>
      <c r="E10" s="73">
        <v>35326</v>
      </c>
      <c r="F10" s="73">
        <v>35022</v>
      </c>
    </row>
    <row r="11" spans="1:6" x14ac:dyDescent="0.25">
      <c r="A11" s="40" t="s">
        <v>76</v>
      </c>
      <c r="B11" s="80">
        <v>9202</v>
      </c>
      <c r="C11" s="80">
        <v>14763</v>
      </c>
      <c r="D11" s="101">
        <v>14034</v>
      </c>
      <c r="E11" s="73">
        <v>18253</v>
      </c>
      <c r="F11" s="73">
        <v>23400</v>
      </c>
    </row>
    <row r="12" spans="1:6" x14ac:dyDescent="0.25">
      <c r="A12" s="41" t="s">
        <v>108</v>
      </c>
      <c r="B12" s="80"/>
      <c r="C12" s="80"/>
      <c r="D12" s="101"/>
      <c r="E12" s="73"/>
      <c r="F12" s="73"/>
    </row>
    <row r="13" spans="1:6" x14ac:dyDescent="0.25">
      <c r="A13" s="42" t="s">
        <v>106</v>
      </c>
      <c r="B13" s="80">
        <v>9082</v>
      </c>
      <c r="C13" s="80">
        <v>14567</v>
      </c>
      <c r="D13" s="101">
        <v>13871</v>
      </c>
      <c r="E13" s="73">
        <v>18059</v>
      </c>
      <c r="F13" s="73">
        <v>23260</v>
      </c>
    </row>
    <row r="14" spans="1:6" x14ac:dyDescent="0.25">
      <c r="A14" s="39" t="s">
        <v>77</v>
      </c>
      <c r="B14" s="80">
        <v>920</v>
      </c>
      <c r="C14" s="80">
        <v>1619</v>
      </c>
      <c r="D14" s="101">
        <v>1595</v>
      </c>
      <c r="E14" s="73">
        <v>1831</v>
      </c>
      <c r="F14" s="73">
        <v>1522</v>
      </c>
    </row>
    <row r="15" spans="1:6" x14ac:dyDescent="0.25">
      <c r="A15" s="39" t="s">
        <v>78</v>
      </c>
      <c r="B15" s="80">
        <v>163</v>
      </c>
      <c r="C15" s="80">
        <v>365</v>
      </c>
      <c r="D15" s="101">
        <v>326</v>
      </c>
      <c r="E15" s="73">
        <v>370</v>
      </c>
      <c r="F15" s="73">
        <v>281</v>
      </c>
    </row>
    <row r="16" spans="1:6" x14ac:dyDescent="0.25">
      <c r="A16" s="39" t="s">
        <v>79</v>
      </c>
      <c r="B16" s="80">
        <v>142</v>
      </c>
      <c r="C16" s="80">
        <v>233</v>
      </c>
      <c r="D16" s="101">
        <v>222</v>
      </c>
      <c r="E16" s="73">
        <v>326</v>
      </c>
      <c r="F16" s="73">
        <v>225</v>
      </c>
    </row>
    <row r="17" spans="1:6" x14ac:dyDescent="0.25">
      <c r="A17" s="39" t="s">
        <v>80</v>
      </c>
      <c r="B17" s="80">
        <v>712</v>
      </c>
      <c r="C17" s="80">
        <v>1590</v>
      </c>
      <c r="D17" s="101">
        <v>1188</v>
      </c>
      <c r="E17" s="73">
        <v>1120</v>
      </c>
      <c r="F17" s="73">
        <v>932</v>
      </c>
    </row>
    <row r="18" spans="1:6" x14ac:dyDescent="0.25">
      <c r="A18" s="39" t="s">
        <v>81</v>
      </c>
      <c r="B18" s="80">
        <v>508</v>
      </c>
      <c r="C18" s="80">
        <v>1601</v>
      </c>
      <c r="D18" s="101">
        <v>1677</v>
      </c>
      <c r="E18" s="73">
        <v>1875</v>
      </c>
      <c r="F18" s="73">
        <v>1821</v>
      </c>
    </row>
    <row r="19" spans="1:6" x14ac:dyDescent="0.25">
      <c r="A19" s="39" t="s">
        <v>82</v>
      </c>
      <c r="B19" s="80">
        <v>340</v>
      </c>
      <c r="C19" s="80">
        <v>406</v>
      </c>
      <c r="D19" s="101">
        <v>290</v>
      </c>
      <c r="E19" s="73">
        <v>321</v>
      </c>
      <c r="F19" s="73">
        <v>230</v>
      </c>
    </row>
    <row r="20" spans="1:6" x14ac:dyDescent="0.25">
      <c r="A20" s="39" t="s">
        <v>83</v>
      </c>
      <c r="B20" s="80">
        <v>3364</v>
      </c>
      <c r="C20" s="80">
        <v>5123</v>
      </c>
      <c r="D20" s="101">
        <v>5715</v>
      </c>
      <c r="E20" s="73">
        <v>9397</v>
      </c>
      <c r="F20" s="73">
        <v>15623</v>
      </c>
    </row>
    <row r="21" spans="1:6" x14ac:dyDescent="0.25">
      <c r="A21" s="39" t="s">
        <v>84</v>
      </c>
      <c r="B21" s="80">
        <v>5</v>
      </c>
      <c r="C21" s="80">
        <v>10</v>
      </c>
      <c r="D21" s="101">
        <v>16</v>
      </c>
      <c r="E21" s="73">
        <v>14</v>
      </c>
      <c r="F21" s="73">
        <v>10</v>
      </c>
    </row>
    <row r="22" spans="1:6" x14ac:dyDescent="0.25">
      <c r="A22" s="39" t="s">
        <v>85</v>
      </c>
      <c r="B22" s="80">
        <v>313</v>
      </c>
      <c r="C22" s="80">
        <v>556</v>
      </c>
      <c r="D22" s="101">
        <v>548</v>
      </c>
      <c r="E22" s="73">
        <v>782</v>
      </c>
      <c r="F22" s="73">
        <v>888</v>
      </c>
    </row>
    <row r="23" spans="1:6" x14ac:dyDescent="0.25">
      <c r="A23" s="39" t="s">
        <v>86</v>
      </c>
      <c r="B23" s="80">
        <v>2615</v>
      </c>
      <c r="C23" s="80">
        <v>3064</v>
      </c>
      <c r="D23" s="101">
        <v>2294</v>
      </c>
      <c r="E23" s="73">
        <v>2023</v>
      </c>
      <c r="F23" s="73">
        <v>1728</v>
      </c>
    </row>
    <row r="24" spans="1:6" ht="25.95" customHeight="1" x14ac:dyDescent="0.25">
      <c r="A24" s="42" t="s">
        <v>107</v>
      </c>
      <c r="B24" s="101">
        <v>120</v>
      </c>
      <c r="C24" s="101">
        <v>196</v>
      </c>
      <c r="D24" s="101">
        <v>163</v>
      </c>
      <c r="E24" s="73">
        <v>194</v>
      </c>
      <c r="F24" s="73">
        <v>140</v>
      </c>
    </row>
    <row r="25" spans="1:6" x14ac:dyDescent="0.25">
      <c r="A25" s="39" t="s">
        <v>87</v>
      </c>
      <c r="B25" s="80">
        <v>3</v>
      </c>
      <c r="C25" s="80">
        <v>20</v>
      </c>
      <c r="D25" s="101">
        <v>5</v>
      </c>
      <c r="E25" s="73">
        <v>4</v>
      </c>
      <c r="F25" s="73">
        <v>6</v>
      </c>
    </row>
    <row r="26" spans="1:6" x14ac:dyDescent="0.25">
      <c r="A26" s="39" t="s">
        <v>88</v>
      </c>
      <c r="B26" s="80">
        <v>20</v>
      </c>
      <c r="C26" s="80">
        <v>6</v>
      </c>
      <c r="D26" s="101">
        <v>2</v>
      </c>
      <c r="E26" s="73">
        <v>6</v>
      </c>
      <c r="F26" s="73">
        <v>7</v>
      </c>
    </row>
    <row r="27" spans="1:6" x14ac:dyDescent="0.25">
      <c r="A27" s="39" t="s">
        <v>91</v>
      </c>
      <c r="B27" s="80">
        <v>51</v>
      </c>
      <c r="C27" s="80">
        <v>55</v>
      </c>
      <c r="D27" s="101">
        <v>74</v>
      </c>
      <c r="E27" s="73">
        <v>76</v>
      </c>
      <c r="F27" s="73">
        <v>59</v>
      </c>
    </row>
    <row r="28" spans="1:6" x14ac:dyDescent="0.25">
      <c r="A28" s="39" t="s">
        <v>92</v>
      </c>
      <c r="B28" s="80">
        <v>2</v>
      </c>
      <c r="C28" s="80">
        <v>5</v>
      </c>
      <c r="D28" s="101">
        <v>4</v>
      </c>
      <c r="E28" s="73">
        <v>3</v>
      </c>
      <c r="F28" s="73">
        <v>7</v>
      </c>
    </row>
    <row r="29" spans="1:6" x14ac:dyDescent="0.25">
      <c r="A29" s="39" t="s">
        <v>93</v>
      </c>
      <c r="B29" s="80" t="s">
        <v>90</v>
      </c>
      <c r="C29" s="80">
        <v>4</v>
      </c>
      <c r="D29" s="101">
        <v>6</v>
      </c>
      <c r="E29" s="73">
        <v>4</v>
      </c>
      <c r="F29" s="73">
        <v>3</v>
      </c>
    </row>
    <row r="30" spans="1:6" x14ac:dyDescent="0.25">
      <c r="A30" s="39" t="s">
        <v>94</v>
      </c>
      <c r="B30" s="80" t="s">
        <v>90</v>
      </c>
      <c r="C30" s="80">
        <v>1</v>
      </c>
      <c r="D30" s="101">
        <v>1</v>
      </c>
      <c r="E30" s="73" t="s">
        <v>90</v>
      </c>
      <c r="F30" s="69" t="s">
        <v>90</v>
      </c>
    </row>
    <row r="31" spans="1:6" x14ac:dyDescent="0.25">
      <c r="A31" s="39" t="s">
        <v>95</v>
      </c>
      <c r="B31" s="80">
        <v>2</v>
      </c>
      <c r="C31" s="80">
        <v>1</v>
      </c>
      <c r="D31" s="101">
        <v>1</v>
      </c>
      <c r="E31" s="73" t="s">
        <v>90</v>
      </c>
      <c r="F31" s="73">
        <v>4</v>
      </c>
    </row>
    <row r="32" spans="1:6" x14ac:dyDescent="0.25">
      <c r="A32" s="38" t="s">
        <v>96</v>
      </c>
      <c r="B32" s="124">
        <v>79006</v>
      </c>
      <c r="C32" s="124">
        <v>73303</v>
      </c>
      <c r="D32" s="125">
        <v>64928</v>
      </c>
      <c r="E32" s="105">
        <v>65046</v>
      </c>
      <c r="F32" s="105">
        <v>68752</v>
      </c>
    </row>
    <row r="33" spans="1:6" x14ac:dyDescent="0.25">
      <c r="A33" s="39" t="s">
        <v>72</v>
      </c>
      <c r="B33" s="80"/>
      <c r="C33" s="80"/>
      <c r="D33" s="101"/>
      <c r="E33" s="73"/>
      <c r="F33" s="73"/>
    </row>
    <row r="34" spans="1:6" x14ac:dyDescent="0.25">
      <c r="A34" s="40" t="s">
        <v>73</v>
      </c>
      <c r="B34" s="80">
        <v>72549</v>
      </c>
      <c r="C34" s="80">
        <v>66541</v>
      </c>
      <c r="D34" s="101">
        <v>56960</v>
      </c>
      <c r="E34" s="73">
        <v>61087</v>
      </c>
      <c r="F34" s="73">
        <v>56349</v>
      </c>
    </row>
    <row r="35" spans="1:6" x14ac:dyDescent="0.25">
      <c r="A35" s="41" t="s">
        <v>72</v>
      </c>
      <c r="B35" s="80"/>
      <c r="C35" s="80"/>
      <c r="D35" s="101"/>
      <c r="E35" s="73"/>
      <c r="F35" s="73"/>
    </row>
    <row r="36" spans="1:6" x14ac:dyDescent="0.25">
      <c r="A36" s="42" t="s">
        <v>74</v>
      </c>
      <c r="B36" s="80">
        <v>27896</v>
      </c>
      <c r="C36" s="80">
        <v>25283</v>
      </c>
      <c r="D36" s="101">
        <v>22230</v>
      </c>
      <c r="E36" s="73">
        <v>23580</v>
      </c>
      <c r="F36" s="73">
        <v>21106</v>
      </c>
    </row>
    <row r="37" spans="1:6" x14ac:dyDescent="0.25">
      <c r="A37" s="42" t="s">
        <v>97</v>
      </c>
      <c r="B37" s="80">
        <v>44653</v>
      </c>
      <c r="C37" s="80">
        <v>41258</v>
      </c>
      <c r="D37" s="101">
        <v>34730</v>
      </c>
      <c r="E37" s="73">
        <v>37507</v>
      </c>
      <c r="F37" s="73">
        <v>35243</v>
      </c>
    </row>
    <row r="38" spans="1:6" x14ac:dyDescent="0.25">
      <c r="A38" s="40" t="s">
        <v>98</v>
      </c>
      <c r="B38" s="80">
        <v>6457</v>
      </c>
      <c r="C38" s="80">
        <v>6762</v>
      </c>
      <c r="D38" s="101">
        <v>7968</v>
      </c>
      <c r="E38" s="73">
        <v>3959</v>
      </c>
      <c r="F38" s="73">
        <v>12403</v>
      </c>
    </row>
    <row r="39" spans="1:6" x14ac:dyDescent="0.25">
      <c r="A39" s="41" t="s">
        <v>72</v>
      </c>
      <c r="B39" s="80"/>
      <c r="C39" s="80"/>
      <c r="D39" s="101"/>
      <c r="E39" s="73"/>
      <c r="F39" s="73"/>
    </row>
    <row r="40" spans="1:6" x14ac:dyDescent="0.25">
      <c r="A40" s="42" t="s">
        <v>99</v>
      </c>
      <c r="B40" s="80">
        <v>6359</v>
      </c>
      <c r="C40" s="80">
        <v>6695</v>
      </c>
      <c r="D40" s="101">
        <v>7858</v>
      </c>
      <c r="E40" s="73">
        <v>3905</v>
      </c>
      <c r="F40" s="73">
        <v>12253</v>
      </c>
    </row>
    <row r="41" spans="1:6" x14ac:dyDescent="0.25">
      <c r="A41" s="39" t="s">
        <v>77</v>
      </c>
      <c r="B41" s="80">
        <v>524</v>
      </c>
      <c r="C41" s="80">
        <v>569</v>
      </c>
      <c r="D41" s="101">
        <v>774</v>
      </c>
      <c r="E41" s="73">
        <v>367</v>
      </c>
      <c r="F41" s="73">
        <v>1378</v>
      </c>
    </row>
    <row r="42" spans="1:6" x14ac:dyDescent="0.25">
      <c r="A42" s="39" t="s">
        <v>78</v>
      </c>
      <c r="B42" s="80">
        <v>99</v>
      </c>
      <c r="C42" s="80">
        <v>114</v>
      </c>
      <c r="D42" s="101">
        <v>269</v>
      </c>
      <c r="E42" s="73">
        <v>109</v>
      </c>
      <c r="F42" s="73">
        <v>279</v>
      </c>
    </row>
    <row r="43" spans="1:6" x14ac:dyDescent="0.25">
      <c r="A43" s="39" t="s">
        <v>79</v>
      </c>
      <c r="B43" s="80">
        <v>77</v>
      </c>
      <c r="C43" s="80">
        <v>94</v>
      </c>
      <c r="D43" s="101">
        <v>110</v>
      </c>
      <c r="E43" s="73">
        <v>98</v>
      </c>
      <c r="F43" s="73">
        <v>234</v>
      </c>
    </row>
    <row r="44" spans="1:6" x14ac:dyDescent="0.25">
      <c r="A44" s="39" t="s">
        <v>80</v>
      </c>
      <c r="B44" s="80">
        <v>484</v>
      </c>
      <c r="C44" s="80">
        <v>521</v>
      </c>
      <c r="D44" s="101">
        <v>912</v>
      </c>
      <c r="E44" s="73">
        <v>327</v>
      </c>
      <c r="F44" s="73">
        <v>1192</v>
      </c>
    </row>
    <row r="45" spans="1:6" x14ac:dyDescent="0.25">
      <c r="A45" s="39" t="s">
        <v>81</v>
      </c>
      <c r="B45" s="80">
        <v>242</v>
      </c>
      <c r="C45" s="80">
        <v>382</v>
      </c>
      <c r="D45" s="101">
        <v>1228</v>
      </c>
      <c r="E45" s="73">
        <v>582</v>
      </c>
      <c r="F45" s="73">
        <v>1668</v>
      </c>
    </row>
    <row r="46" spans="1:6" x14ac:dyDescent="0.25">
      <c r="A46" s="39" t="s">
        <v>82</v>
      </c>
      <c r="B46" s="80">
        <v>335</v>
      </c>
      <c r="C46" s="80">
        <v>327</v>
      </c>
      <c r="D46" s="101">
        <v>282</v>
      </c>
      <c r="E46" s="73">
        <v>113</v>
      </c>
      <c r="F46" s="73">
        <v>246</v>
      </c>
    </row>
    <row r="47" spans="1:6" x14ac:dyDescent="0.25">
      <c r="A47" s="39" t="s">
        <v>83</v>
      </c>
      <c r="B47" s="80">
        <v>933</v>
      </c>
      <c r="C47" s="80">
        <v>1378</v>
      </c>
      <c r="D47" s="101">
        <v>1905</v>
      </c>
      <c r="E47" s="73">
        <v>1189</v>
      </c>
      <c r="F47" s="73">
        <v>4551</v>
      </c>
    </row>
    <row r="48" spans="1:6" x14ac:dyDescent="0.25">
      <c r="A48" s="39" t="s">
        <v>84</v>
      </c>
      <c r="B48" s="80">
        <v>13</v>
      </c>
      <c r="C48" s="80">
        <v>9</v>
      </c>
      <c r="D48" s="101">
        <v>9</v>
      </c>
      <c r="E48" s="73">
        <v>2</v>
      </c>
      <c r="F48" s="73">
        <v>15</v>
      </c>
    </row>
    <row r="49" spans="1:6" x14ac:dyDescent="0.25">
      <c r="A49" s="39" t="s">
        <v>85</v>
      </c>
      <c r="B49" s="80">
        <v>201</v>
      </c>
      <c r="C49" s="80">
        <v>247</v>
      </c>
      <c r="D49" s="101">
        <v>256</v>
      </c>
      <c r="E49" s="73">
        <v>150</v>
      </c>
      <c r="F49" s="73">
        <v>528</v>
      </c>
    </row>
    <row r="50" spans="1:6" x14ac:dyDescent="0.25">
      <c r="A50" s="39" t="s">
        <v>86</v>
      </c>
      <c r="B50" s="80">
        <v>3451</v>
      </c>
      <c r="C50" s="80">
        <v>3054</v>
      </c>
      <c r="D50" s="101">
        <v>2113</v>
      </c>
      <c r="E50" s="73">
        <v>968</v>
      </c>
      <c r="F50" s="73">
        <v>2162</v>
      </c>
    </row>
    <row r="51" spans="1:6" x14ac:dyDescent="0.25">
      <c r="A51" s="43" t="s">
        <v>100</v>
      </c>
      <c r="B51" s="80">
        <v>98</v>
      </c>
      <c r="C51" s="80">
        <v>67</v>
      </c>
      <c r="D51" s="101">
        <v>110</v>
      </c>
      <c r="E51" s="73">
        <v>54</v>
      </c>
      <c r="F51" s="73">
        <v>150</v>
      </c>
    </row>
    <row r="52" spans="1:6" x14ac:dyDescent="0.25">
      <c r="A52" s="39" t="s">
        <v>87</v>
      </c>
      <c r="B52" s="80">
        <v>3</v>
      </c>
      <c r="C52" s="80">
        <v>1</v>
      </c>
      <c r="D52" s="101">
        <v>1</v>
      </c>
      <c r="E52" s="73">
        <v>1</v>
      </c>
      <c r="F52" s="73">
        <v>4</v>
      </c>
    </row>
    <row r="53" spans="1:6" x14ac:dyDescent="0.25">
      <c r="A53" s="39" t="s">
        <v>88</v>
      </c>
      <c r="B53" s="80">
        <v>20</v>
      </c>
      <c r="C53" s="80">
        <v>18</v>
      </c>
      <c r="D53" s="101">
        <v>7</v>
      </c>
      <c r="E53" s="73">
        <v>5</v>
      </c>
      <c r="F53" s="73">
        <v>6</v>
      </c>
    </row>
    <row r="54" spans="1:6" x14ac:dyDescent="0.25">
      <c r="A54" s="39" t="s">
        <v>89</v>
      </c>
      <c r="B54" s="80" t="s">
        <v>90</v>
      </c>
      <c r="C54" s="80" t="s">
        <v>90</v>
      </c>
      <c r="D54" s="101">
        <v>1</v>
      </c>
      <c r="E54" s="73" t="s">
        <v>90</v>
      </c>
      <c r="F54" s="69" t="s">
        <v>90</v>
      </c>
    </row>
    <row r="55" spans="1:6" x14ac:dyDescent="0.25">
      <c r="A55" s="39" t="s">
        <v>91</v>
      </c>
      <c r="B55" s="80">
        <v>24</v>
      </c>
      <c r="C55" s="80">
        <v>18</v>
      </c>
      <c r="D55" s="101">
        <v>35</v>
      </c>
      <c r="E55" s="73">
        <v>14</v>
      </c>
      <c r="F55" s="73">
        <v>50</v>
      </c>
    </row>
    <row r="56" spans="1:6" x14ac:dyDescent="0.25">
      <c r="A56" s="39" t="s">
        <v>92</v>
      </c>
      <c r="B56" s="80">
        <v>3</v>
      </c>
      <c r="C56" s="80">
        <v>1</v>
      </c>
      <c r="D56" s="101">
        <v>5</v>
      </c>
      <c r="E56" s="73">
        <v>1</v>
      </c>
      <c r="F56" s="73">
        <v>6</v>
      </c>
    </row>
    <row r="57" spans="1:6" x14ac:dyDescent="0.25">
      <c r="A57" s="39" t="s">
        <v>93</v>
      </c>
      <c r="B57" s="80">
        <v>1</v>
      </c>
      <c r="C57" s="80">
        <v>1</v>
      </c>
      <c r="D57" s="101">
        <v>3</v>
      </c>
      <c r="E57" s="73" t="s">
        <v>90</v>
      </c>
      <c r="F57" s="73">
        <v>5</v>
      </c>
    </row>
    <row r="58" spans="1:6" x14ac:dyDescent="0.25">
      <c r="A58" s="39" t="s">
        <v>94</v>
      </c>
      <c r="B58" s="80" t="s">
        <v>90</v>
      </c>
      <c r="C58" s="80" t="s">
        <v>90</v>
      </c>
      <c r="D58" s="101">
        <v>1</v>
      </c>
      <c r="E58" s="73">
        <v>1</v>
      </c>
      <c r="F58" s="69" t="s">
        <v>90</v>
      </c>
    </row>
    <row r="59" spans="1:6" x14ac:dyDescent="0.25">
      <c r="A59" s="44" t="s">
        <v>95</v>
      </c>
      <c r="B59" s="102">
        <v>1</v>
      </c>
      <c r="C59" s="102">
        <v>1</v>
      </c>
      <c r="D59" s="104" t="s">
        <v>90</v>
      </c>
      <c r="E59" s="77" t="s">
        <v>90</v>
      </c>
      <c r="F59" s="77">
        <v>2</v>
      </c>
    </row>
  </sheetData>
  <mergeCells count="2">
    <mergeCell ref="A1:F1"/>
    <mergeCell ref="A3:F3"/>
  </mergeCells>
  <pageMargins left="0.7" right="0.7" top="0.75" bottom="0.75" header="0.3" footer="0.3"/>
  <pageSetup paperSize="9" scale="92" orientation="portrait" r:id="rId1"/>
  <headerFooter>
    <oddHeader>&amp;C&amp;K01+049НАСЕЛЕНИЕ</oddHeader>
    <oddFooter>&amp;C&amp;K01+047Ханты-Мансийский автономный округ -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Содержание</vt:lpstr>
      <vt:lpstr>4.1</vt:lpstr>
      <vt:lpstr>4.2</vt:lpstr>
      <vt:lpstr>4.3</vt:lpstr>
      <vt:lpstr>4.4</vt:lpstr>
      <vt:lpstr>4.5</vt:lpstr>
      <vt:lpstr>4.6</vt:lpstr>
      <vt:lpstr>4.7</vt:lpstr>
      <vt:lpstr>4.8</vt:lpstr>
      <vt:lpstr>4.9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2023-04-26T09:58:20Z</cp:lastPrinted>
  <dcterms:created xsi:type="dcterms:W3CDTF">2020-12-22T11:06:35Z</dcterms:created>
  <dcterms:modified xsi:type="dcterms:W3CDTF">2023-05-30T05:08:10Z</dcterms:modified>
</cp:coreProperties>
</file>